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5.xml" ContentType="application/vnd.openxmlformats-officedocument.drawingml.chart+xml"/>
  <Override PartName="/xl/drawings/drawing16.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F:\_Daten\Klingenberg-IT\_Kunden\Gulp\enercon\Excel Aufbaukurs - Professionelle Diagramme erstellen\"/>
    </mc:Choice>
  </mc:AlternateContent>
  <xr:revisionPtr revIDLastSave="0" documentId="13_ncr:1_{2287DC3B-462B-45C1-889F-EF587F7DB7F5}" xr6:coauthVersionLast="47" xr6:coauthVersionMax="47" xr10:uidLastSave="{00000000-0000-0000-0000-000000000000}"/>
  <bookViews>
    <workbookView xWindow="-108" yWindow="-108" windowWidth="30936" windowHeight="16776" xr2:uid="{00000000-000D-0000-FFFF-FFFF00000000}"/>
  </bookViews>
  <sheets>
    <sheet name="Trendlinien im Diagramm" sheetId="6" r:id="rId1"/>
    <sheet name="Lineare Trendlinie erstellen" sheetId="7" r:id="rId2"/>
    <sheet name="Trendlinie" sheetId="1" r:id="rId3"/>
    <sheet name="Typen von Trendlinien" sheetId="8" r:id="rId4"/>
    <sheet name="Optionen für Trendlinien" sheetId="9" r:id="rId5"/>
    <sheet name="Werteschwankungen kennzeichnen" sheetId="10" r:id="rId6"/>
    <sheet name="Fehlerindikatoren auswählen 1" sheetId="11" r:id="rId7"/>
    <sheet name="Fehlerindikatoren auswählen 2" sheetId="12" r:id="rId8"/>
    <sheet name="Fehlerindikatoren auswählen 3" sheetId="13" r:id="rId9"/>
    <sheet name="Fehlerindikatoren" sheetId="2" r:id="rId10"/>
    <sheet name="Break-Even-Point mit Fehlerind." sheetId="14" r:id="rId11"/>
    <sheet name="Break-Even-Point einfügen 1" sheetId="15" r:id="rId12"/>
    <sheet name="Break-Even-Point einfügen 2" sheetId="16" r:id="rId13"/>
    <sheet name="Break-Even-Point einfügen 3" sheetId="17" r:id="rId14"/>
    <sheet name="Break-Even-Point" sheetId="3" r:id="rId15"/>
    <sheet name="Break-Even-Point (Ergebnis)" sheetId="5" r:id="rId16"/>
  </sheets>
  <definedNames>
    <definedName name="_xlnm.Print_Area" localSheetId="9">Fehlerindikatoren!$A$3:$F$37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5" l="1"/>
  <c r="B19" i="5"/>
  <c r="C17" i="5"/>
  <c r="C20" i="5" s="1"/>
  <c r="B17" i="5"/>
  <c r="B20" i="5" s="1"/>
  <c r="C16" i="5"/>
  <c r="C18" i="5" s="1"/>
  <c r="B16" i="5"/>
  <c r="C12" i="5"/>
  <c r="B22" i="5" s="1"/>
  <c r="B23" i="5" s="1"/>
  <c r="C19" i="3"/>
  <c r="B19" i="3"/>
  <c r="C17" i="3"/>
  <c r="B17" i="3"/>
  <c r="B20" i="3" s="1"/>
  <c r="C16" i="3"/>
  <c r="C18" i="3" s="1"/>
  <c r="B16" i="3"/>
  <c r="C12" i="3"/>
  <c r="B22" i="3" s="1"/>
  <c r="B23" i="3" s="1"/>
  <c r="C20" i="3" l="1"/>
  <c r="B18" i="3"/>
  <c r="B18" i="5"/>
</calcChain>
</file>

<file path=xl/sharedStrings.xml><?xml version="1.0" encoding="utf-8"?>
<sst xmlns="http://schemas.openxmlformats.org/spreadsheetml/2006/main" count="164" uniqueCount="127">
  <si>
    <t xml:space="preserve">FUN-Freizeitpark AG </t>
  </si>
  <si>
    <t>Jahr</t>
  </si>
  <si>
    <t xml:space="preserve"> Stand</t>
  </si>
  <si>
    <t>Besucher</t>
  </si>
  <si>
    <t xml:space="preserve"> realisiert</t>
  </si>
  <si>
    <t>Prognose</t>
  </si>
  <si>
    <t>Umsatz- und Kostenplanung</t>
  </si>
  <si>
    <t>Monate</t>
  </si>
  <si>
    <t>Geplanter Umsatz</t>
  </si>
  <si>
    <t>Geplante Kosten</t>
  </si>
  <si>
    <t>Jan</t>
  </si>
  <si>
    <t>Feb</t>
  </si>
  <si>
    <t>Mär</t>
  </si>
  <si>
    <t>Apr</t>
  </si>
  <si>
    <t>Mai</t>
  </si>
  <si>
    <t>Jun</t>
  </si>
  <si>
    <t xml:space="preserve">Break-Even-Analyse </t>
  </si>
  <si>
    <t>Ermittlung der Gewinnschwellenmenge für Besucherstühle</t>
  </si>
  <si>
    <t>Besucherstühle</t>
  </si>
  <si>
    <t>Fertigungsmaterial</t>
  </si>
  <si>
    <t>FM</t>
  </si>
  <si>
    <t>Fertigungslöhne</t>
  </si>
  <si>
    <t>FL</t>
  </si>
  <si>
    <t>Variable Gemeinkosten</t>
  </si>
  <si>
    <t>Variable Stückkosten</t>
  </si>
  <si>
    <r>
      <t>k</t>
    </r>
    <r>
      <rPr>
        <vertAlign val="subscript"/>
        <sz val="11"/>
        <rFont val="Calibri"/>
        <family val="2"/>
        <scheme val="minor"/>
      </rPr>
      <t>V</t>
    </r>
  </si>
  <si>
    <t>Fixe Kosten</t>
  </si>
  <si>
    <r>
      <t>K</t>
    </r>
    <r>
      <rPr>
        <vertAlign val="subscript"/>
        <sz val="11"/>
        <rFont val="Calibri"/>
        <family val="2"/>
        <scheme val="minor"/>
      </rPr>
      <t>F</t>
    </r>
  </si>
  <si>
    <t>Verkaufspreis</t>
  </si>
  <si>
    <t>VK</t>
  </si>
  <si>
    <t>Deckungsbeitrag (stückbezogen)</t>
  </si>
  <si>
    <t>db</t>
  </si>
  <si>
    <t>Menge</t>
  </si>
  <si>
    <t>Umsatzerlöse</t>
  </si>
  <si>
    <t>Variable Kosten</t>
  </si>
  <si>
    <t>Deckungsbeitrag</t>
  </si>
  <si>
    <t>Gesamtkosten</t>
  </si>
  <si>
    <t>Break-Even-Point</t>
  </si>
  <si>
    <r>
      <rPr>
        <sz val="11"/>
        <rFont val="Wingdings"/>
        <charset val="2"/>
      </rPr>
      <t xml:space="preserve">ç </t>
    </r>
    <r>
      <rPr>
        <b/>
        <sz val="11"/>
        <rFont val="Calibri"/>
        <family val="2"/>
      </rPr>
      <t>x-Wert</t>
    </r>
  </si>
  <si>
    <r>
      <rPr>
        <sz val="11"/>
        <rFont val="Wingdings"/>
        <charset val="2"/>
      </rPr>
      <t xml:space="preserve">ç </t>
    </r>
    <r>
      <rPr>
        <b/>
        <sz val="11"/>
        <rFont val="Calibri"/>
        <family val="2"/>
      </rPr>
      <t>y-Wert</t>
    </r>
  </si>
  <si>
    <t>Trendlinien und Fehlerindikatoren nutzen</t>
  </si>
  <si>
    <t>Wozu dienen Trendlinien?</t>
  </si>
  <si>
    <t>Mithilfe einer Trendberechnung lassen sich in Excel basierend auf vorhandenen Werten zukünftige Werte vorhersagen.</t>
  </si>
  <si>
    <t>So lassen sich im abgebildeten Diagramm für einen Freizeitpark aus den Besucherzahlen der letzten 5 Jahre mithilfe einer linearen Trendlinie die Besucherzahlen in den nächsten 3 Jahren prognostizieren.</t>
  </si>
  <si>
    <t>Trendlinien im Diagramm anzeigen</t>
  </si>
  <si>
    <t>Ohne den entsprechenden Trend eigens berechnen zu müssen, können Sie ihn für eine Datenreihe im Diagramm mit einer Trendlinie grafisch anzeigen.</t>
  </si>
  <si>
    <t>Welche Berechnungsart der jeweiligen Trendlinie zugrunde liegt (z. B. linear oder expo-nentiell), können Sie beim Einfügen der Trendlinie bestimmen.</t>
  </si>
  <si>
    <t>Trendlinien stehen Ihnen bei zweidimensionalen Diagrammtypen zur Verfügung, die nicht gestapelt sind, z. B. bei Balken-, Säulen-, Linien- und Punkt(XY)-Diagrammen.</t>
  </si>
  <si>
    <t>Eine Trendlinie ist mit der Datenreihe verbunden, auf der sie basiert. Ändern Sie die Werte der entsprechenden Datenreihe in der Ausgangstabelle, wird im Diagramm neben der Datenreihe auch die jeweilige Trendlinie an die neuen Werte angepasst.</t>
  </si>
  <si>
    <t>Lineare Trendlinie erstellen</t>
  </si>
  <si>
    <t>Klicken Sie anschließend auf Linear.</t>
  </si>
  <si>
    <t>Klicken Sie doppelt auf die Trendlinie, um sie zu formatieren.</t>
  </si>
  <si>
    <t>Wechseln Sie zum Tabellenblatt Trendlinie.</t>
  </si>
  <si>
    <t>Markieren Sie im Diagramm die Datenreihe und klicken Sie auf das "Plus" Symbol.</t>
  </si>
  <si>
    <t>Zeigen Sie auf Trendlinie und klicken Sie auf das "Pfeil Symbol nach rechts".</t>
  </si>
  <si>
    <t>Im Aufgabenbereich können Sie die Linie in der Kategorie "Füllung und Linie" anpassen.</t>
  </si>
  <si>
    <t>Weitere Typen von Trendlinien nutzen</t>
  </si>
  <si>
    <t>Zeigen Sie auf Trendlinie.</t>
  </si>
  <si>
    <t>Klicken Sie auf und dann auf Weitere Optionen.</t>
  </si>
  <si>
    <t>Aktivieren Sie im Aufgabenbereich in der Kategorie "Datenoptionen" im Bereich Trendlinienoptionen das entsprechende Optionsfeld, um eine Trendlinie mit vordefinierten Einstellungen einzufügen.</t>
  </si>
  <si>
    <t>Markieren Sie die Datenreihe, für die Sie eine Trendlinie erstellen möchten, und klicken Sie auf das "Plus" Symbol.</t>
  </si>
  <si>
    <t>Optionen für Trendlinien</t>
  </si>
  <si>
    <t>Bereich Name der Trendlinie</t>
  </si>
  <si>
    <t>Excel legt die Bezeichnung der Trendlinie, die auch in der Legende angezeigt wird, automatisch fest.</t>
  </si>
  <si>
    <t>Bereich Prognose</t>
  </si>
  <si>
    <t>Legen Sie im Feld Vorwärts die Anzahl der Perioden für eine zukünftige Prognose fest bzw. im Feld Rückwärts die Anzahl der bereits vergangenen Perioden, für die die Trendlinie ebenso angezeigt werden soll.</t>
  </si>
  <si>
    <t>Für den Trendlinientyp Gleitender Durchschnitt sind diese Einstellungen nicht verfügbar.</t>
  </si>
  <si>
    <t>Kontrollfeld Schnittpunkt =</t>
  </si>
  <si>
    <t>Bei aktiviertem Kontrollfeld können Sie im zugehörigen Feld den Wert der Wertachse bestimmen, an dem die Trendlinie beginnen soll. Diese Möglichkeit besteht nur bei den Trendlinientypen Exponential, Linear und Polynomisch.</t>
  </si>
  <si>
    <t>Kontrollfeld Formel im Diagramm anzeigen</t>
  </si>
  <si>
    <t>Bei aktiviertem Kontrollfeld wird die – der Berechnung des jeweiligen Trends zugrunde liegende Formel – im Diagramm angezeigt.</t>
  </si>
  <si>
    <t>Aktivieren Sie Benutzerdefiniert, wenn Sie im zugehörigen Feld eine Bezeichnung Ihrer Wahl für die Trendlinie eintragen möchten.</t>
  </si>
  <si>
    <t>In diesem Bereich können Sie festlegen, dass die Trendlinie über die in der jeweiligen Datenreihe angezeigten Datenpunkte hinaus verlängert wird.</t>
  </si>
  <si>
    <t>Kontrollfeld Bestimmtheitsmaß im Diagramm darstellen</t>
  </si>
  <si>
    <t>Bei aktiviertem Kontrollfeld wird ein Wert im Diagramm angezeigt, der die Zuverlässigkeit der jeweiligen Trendberechnung angibt. Die Zuverlässigkeit ist am größten, wenn der angezeigte Wert 1 beträgt.</t>
  </si>
  <si>
    <t>Trendlinie löschen</t>
  </si>
  <si>
    <t>Markieren Sie die Trendlinie und drücken Sie "ENTF".</t>
  </si>
  <si>
    <t>Fehlerindikatoren für Datenreihen anzeigen</t>
  </si>
  <si>
    <t>Mögliche Werteschwankungen mit Fehlerindikatoren kennzeichnen</t>
  </si>
  <si>
    <t>Falls Datenreihen auf Werten basieren, die ungenau oder fehlerhaft sein könnten, lässt sich dies im Diagramm verdeutlichen. Hierzu blenden Sie für die betreffenden Datenreihen individuell festgelegte Fehlerindikatoren (Fehlerbalken) ein, die den Grad einer möglichen Abweichung anzeigen.</t>
  </si>
  <si>
    <t>Im abgebildeten Diagramm einer Umsatz- und Kostenplanung wurde davon ausgegangen, dass der Umsatz um 20.000 € nach oben und um 10.000 € nach unten schwanken kann, während für die Kosten eine mögliche Abweichung von 5 % nach oben und unten veranschlagt wurde.</t>
  </si>
  <si>
    <t>Ändern sich die Werte der zugrunde liegenden Datenreihe, werden auch die Fehlerindikatoren neu berechnet.</t>
  </si>
  <si>
    <t>Fehlerindikatoren können Sie in zweidimensionalen Säulen-, Linien-, Flächen-, Balken- und Punkt(XY)-Diagrammen nutzen.</t>
  </si>
  <si>
    <t>Bei Punkt(XY)-Diagrammen können Sie zusätzlich zu den y-Fehlerindikatoren auch x-Fehlerindikatoren festlegen.</t>
  </si>
  <si>
    <t>Fehlerindikatoren für ausgewählte Datenreihen anzeigen</t>
  </si>
  <si>
    <t>Zeigen Sie auf Fehlerindikatoren.</t>
  </si>
  <si>
    <t>Wechseln Sie zum Tabellenblatt Fehlerindikatoren.</t>
  </si>
  <si>
    <t>Markieren Sie die Datenreihe, für die Sie Fehlerindikatoren anzeigen möchten, und klicken Sie auf das "Plus" Symbol.</t>
  </si>
  <si>
    <t>Klicken Sie auf das "Pfeil nach rechts" Symbol und klicken Sie anschließend auf Weitere Optionen.</t>
  </si>
  <si>
    <t>Nehmen Sie im Aufgabenbereich in der Kategorie "Datenoptionen" entsprechend der folgenden Tabelle die Einstellungen vor.</t>
  </si>
  <si>
    <t>Erklärung der Optionen</t>
  </si>
  <si>
    <t>Möchten Sie die eingefügten Fehlerindikatoren individuell formatieren, klicken Sie in der gewünschten Datenreihe doppelt auf einen der dort angezeigten Fehlerindikatoren. Im nun geöffneten Aufgabenbereich können Sie das Erscheinungsbild der Fehlerindikatoren in der Kategorie anpassen.</t>
  </si>
  <si>
    <t>Fehlerindikatoren löschen</t>
  </si>
  <si>
    <t>Markieren Sie die Fehlerindikatoren und drücken Sie "ENTF".</t>
  </si>
  <si>
    <t>Break-Even-Point mit einem Fehlerindikator kennzeichnen</t>
  </si>
  <si>
    <t>Die sogenannte Break-Even-Analyse verdeutlicht Beziehungen zwischen Umsatz, Kosten und produzierter Menge (Stückzahl). Diese Zusammenhänge werden anschaulich, wenn die Fixkosten- und Gesamtkostenkurve sowie die Umsatzerlöskurve in einem Diagramm dargestellt werden. Auf der x-Achse wird die Menge und auf der y-Achse werden die jeweiligen Kosten eingetragen.</t>
  </si>
  <si>
    <t>Sofern sich die Kurven der Umsatzerlöse und der Gesamtkosten schneiden, liegt in diesem Punkt (1) (Break-Even-Point) die Gewinnschwelle (Gewinn = 0). Im Diagramm können Sie ablesen, bei welchem Punkt die Umsatzerlöse größer werden als die Gesamtkosten und somit ein Gewinn eintritt.</t>
  </si>
  <si>
    <t>Den Break-Even-Point mit einem Fehlerindikator dynamisch kennzeichnen</t>
  </si>
  <si>
    <t>Kennzeichnen Sie den Break-Even-Point im Diagramm mit einer manuell eingezeichneten Linie, wird diese Linie bei einer Änderung der Ausgangsdaten nicht verschoben und Sie müssten die Linie entsprechend manuell verschieben.</t>
  </si>
  <si>
    <t>Kennzeichnen Sie jedoch den berechneten Break-Even-Point im Diagramm automatisch, wird diese Darstellung bei einer Änderung der Ausgangswerte selbstständig angepasst.</t>
  </si>
  <si>
    <t>Hierzu übernehmen Sie den (in der Tabelle) berechneten Break-Even-Point als eigenständige Datenreihe mit nur einem einzigen Datenpunkt in das Diagramm.</t>
  </si>
  <si>
    <t>Anschließend versehen Sie den entsprechenden Datenpunkt mit einem negativen Fehlerindikator.</t>
  </si>
  <si>
    <t>Break-Even-Point einfügen und kennzeichnen</t>
  </si>
  <si>
    <t>Tabelle die Zelle B23. Damit bestimmen Sie den y-Wert des neuen Datenpunkts.</t>
  </si>
  <si>
    <t>Klicken Sie im Register Entwurf, Gruppe Daten, auf Daten auswählen.</t>
  </si>
  <si>
    <t>Klicken Sie im angezeigten Fenster auf Hinzufügen.</t>
  </si>
  <si>
    <t>Bestätigen Sie zweimal mit OK und löschen Sie in der Legende den Eintrag Break-Even-Point.</t>
  </si>
  <si>
    <t>Wechseln Sie zum Tabellenblatt Break-Even-Point und markieren Sie das Diagramm.</t>
  </si>
  <si>
    <t>Tragen Sie im Feld (1) den Namen Break-Even-Point für die neue Datenreihe ein.</t>
  </si>
  <si>
    <t>Klicken Sie ins Feld (2) und markieren Sie in der Tabelle die Zelle B22, um den x-Wert des neuen Datenpunkts festzulegen.</t>
  </si>
  <si>
    <t>Klicken Sie ins Feld (3), entfernen Sie den vorhandenen Eintrag und markieren Sie in der</t>
  </si>
  <si>
    <t>Klicken Sie auf und auf Weitere Optionen.</t>
  </si>
  <si>
    <t>Um den Break-Even-Point im Diagramm zu kennzeichnen, fügen Sie nun einen negativen Fehlerindikator ein, der nach unten bis zur Kategorieachse reicht. Die Größe des „Fehlers“ entspricht dabei 100 % des Umsatzerlöses bei der Gewinnschwellenmenge.</t>
  </si>
  <si>
    <t>Markieren Sie im Diagramm die neu eingefügte Datenreihe, indem Sie im Aufgabenbereich auf des Kategorienamens klicken und in der Liste den Eintrag Reihe "Break-Even-Point" wählen.</t>
  </si>
  <si>
    <t>Klicken Sie auf das "Plus" Symbol und zeigen Sie auf Fehlerindikatoren.</t>
  </si>
  <si>
    <t>Klicken Sie auf das "Pfeil nach rechts" Symbol und auf Weitere Optionen.</t>
  </si>
  <si>
    <t>Wechseln Sie im Aufgabenbereich zur Kategorie "Datenoptionen".</t>
  </si>
  <si>
    <t>Aktivieren Sie im Bereich Richtung die Option Minus (1), damit der Fehlerindikator nach unten Richtung x-Achse eingezeichnet wird.</t>
  </si>
  <si>
    <t>Aktivieren Sie im Bereich Fehlerbetrag die Option Prozentsatz und geben Sie im Feld (2) den Wert 100 ein.</t>
  </si>
  <si>
    <t>Wechseln Sie zur Kategorie "Füllung und Linie".</t>
  </si>
  <si>
    <t>Legen Sie im Feld Stärke (3) eine Linienstärke von 2 pt fest.</t>
  </si>
  <si>
    <t>Wählen Sie im Feld Strichtyp (4) die gestrichelte Linie (Viereckiger Punkt).</t>
  </si>
  <si>
    <t>Nun können Sie den Datenpunkt des Break-Even-Points beschriften.</t>
  </si>
  <si>
    <t>Formatieren Sie die Beschriftung über das Register Start, Gruppe Schriftart, und verschieben Sie die Beschriftung nach Belieben.</t>
  </si>
  <si>
    <t>Klicken Sie im Aufgabenbereich auf des Kategorienamens und wählen Sie in der Liste Reihe "Break- Even-Point".</t>
  </si>
  <si>
    <t>Klicken Sie auf das "Plus" Symbol und zeigen Sie auf Datenbeschriftungen.</t>
  </si>
  <si>
    <t>Nehmen Sie im Aufgabenbereich (Kategorie Datenoptionen) die Einstellungen (5) vor und legen Sie als Trenn-zeichen (Neue Zeile) fest.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</si>
</sst>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 &quot;€&quot;_-;\-* #,##0\ &quot;€&quot;_-;_-* &quot;-&quot;??\ &quot;€&quot;_-;_-@_-"/>
    <numFmt numFmtId="165" formatCode="_-* #,##0.00\ [$€-1]_-;\-* #,##0.00\ [$€-1]_-;_-* &quot;-&quot;??\ [$€-1]_-;_-@_-"/>
    <numFmt numFmtId="166" formatCode="_-* #,##0.00\ [$€-1]_-;\-* #,##0.00\ [$€-1]_-;_-* &quot;-&quot;??\ [$€-1]_-"/>
  </numFmts>
  <fonts count="15" x14ac:knownFonts="1">
    <font>
      <sz val="11"/>
      <color theme="1"/>
      <name val="Calibri"/>
      <family val="2"/>
      <scheme val="minor"/>
    </font>
    <font>
      <sz val="10"/>
      <name val="Arial"/>
      <family val="2"/>
    </font>
    <font>
      <b/>
      <sz val="13"/>
      <name val="Calibri"/>
      <family val="2"/>
      <scheme val="minor"/>
    </font>
    <font>
      <i/>
      <sz val="18"/>
      <name val="Calibri"/>
      <family val="2"/>
      <scheme val="minor"/>
    </font>
    <font>
      <sz val="10"/>
      <name val="Calibri"/>
      <family val="2"/>
      <scheme val="minor"/>
    </font>
    <font>
      <b/>
      <sz val="11"/>
      <name val="Calibri"/>
      <family val="2"/>
      <scheme val="minor"/>
    </font>
    <font>
      <b/>
      <sz val="10"/>
      <name val="Calibri"/>
      <family val="2"/>
      <scheme val="minor"/>
    </font>
    <font>
      <sz val="11"/>
      <name val="Calibri"/>
      <family val="2"/>
      <scheme val="minor"/>
    </font>
    <font>
      <b/>
      <sz val="13"/>
      <color theme="3"/>
      <name val="Calibri"/>
      <family val="2"/>
      <scheme val="minor"/>
    </font>
    <font>
      <b/>
      <sz val="11"/>
      <color indexed="62"/>
      <name val="Calibri"/>
      <family val="2"/>
      <scheme val="minor"/>
    </font>
    <font>
      <vertAlign val="subscript"/>
      <sz val="11"/>
      <name val="Calibri"/>
      <family val="2"/>
      <scheme val="minor"/>
    </font>
    <font>
      <sz val="11"/>
      <color indexed="62"/>
      <name val="Calibri"/>
      <family val="2"/>
      <scheme val="minor"/>
    </font>
    <font>
      <sz val="11"/>
      <name val="Calibri"/>
      <family val="2"/>
    </font>
    <font>
      <sz val="11"/>
      <name val="Wingdings"/>
      <charset val="2"/>
    </font>
    <font>
      <b/>
      <sz val="11"/>
      <name val="Calibri"/>
      <family val="2"/>
    </font>
  </fonts>
  <fills count="4">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bottom style="thick">
        <color theme="4" tint="0.499984740745262"/>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
    <xf numFmtId="0" fontId="0" fillId="0" borderId="0"/>
    <xf numFmtId="0" fontId="1" fillId="0" borderId="0"/>
    <xf numFmtId="9" fontId="1" fillId="0" borderId="0" applyFont="0" applyFill="0" applyBorder="0" applyAlignment="0" applyProtection="0"/>
    <xf numFmtId="0" fontId="8" fillId="0" borderId="6" applyNumberFormat="0" applyFill="0" applyAlignment="0" applyProtection="0"/>
    <xf numFmtId="165" fontId="1" fillId="0" borderId="0" applyFont="0" applyFill="0" applyBorder="0" applyAlignment="0" applyProtection="0"/>
    <xf numFmtId="164" fontId="1" fillId="0" borderId="0" applyFont="0" applyFill="0" applyBorder="0" applyAlignment="0" applyProtection="0"/>
  </cellStyleXfs>
  <cellXfs count="64">
    <xf numFmtId="0" fontId="0" fillId="0" borderId="0" xfId="0"/>
    <xf numFmtId="0" fontId="2" fillId="0" borderId="0" xfId="1" applyFont="1" applyAlignment="1">
      <alignment horizontal="centerContinuous"/>
    </xf>
    <xf numFmtId="0" fontId="3" fillId="0" borderId="0" xfId="1" applyFont="1" applyAlignment="1">
      <alignment horizontal="centerContinuous"/>
    </xf>
    <xf numFmtId="0" fontId="4" fillId="0" borderId="0" xfId="1" applyFont="1" applyAlignment="1">
      <alignment horizontal="centerContinuous"/>
    </xf>
    <xf numFmtId="0" fontId="4" fillId="0" borderId="0" xfId="1" applyFont="1"/>
    <xf numFmtId="0" fontId="5" fillId="0" borderId="1" xfId="1" applyFont="1" applyBorder="1" applyAlignment="1">
      <alignment horizontal="center"/>
    </xf>
    <xf numFmtId="0" fontId="5" fillId="0" borderId="2" xfId="1" applyFont="1" applyBorder="1" applyAlignment="1">
      <alignment horizontal="center"/>
    </xf>
    <xf numFmtId="0" fontId="6" fillId="0" borderId="0" xfId="1" applyFont="1" applyAlignment="1">
      <alignment horizontal="center"/>
    </xf>
    <xf numFmtId="0" fontId="7" fillId="0" borderId="3" xfId="1" applyFont="1" applyBorder="1" applyAlignment="1">
      <alignment horizontal="center"/>
    </xf>
    <xf numFmtId="0" fontId="7" fillId="0" borderId="0" xfId="1" applyFont="1"/>
    <xf numFmtId="3" fontId="7" fillId="0" borderId="3" xfId="1" applyNumberFormat="1" applyFont="1" applyBorder="1" applyAlignment="1">
      <alignment horizontal="center"/>
    </xf>
    <xf numFmtId="0" fontId="4" fillId="0" borderId="0" xfId="1" quotePrefix="1" applyFont="1"/>
    <xf numFmtId="3" fontId="4" fillId="0" borderId="0" xfId="1" applyNumberFormat="1" applyFont="1"/>
    <xf numFmtId="9" fontId="4" fillId="0" borderId="0" xfId="2" applyFont="1"/>
    <xf numFmtId="10" fontId="4" fillId="0" borderId="0" xfId="2" applyNumberFormat="1" applyFont="1"/>
    <xf numFmtId="0" fontId="7" fillId="0" borderId="4" xfId="1" applyFont="1" applyBorder="1" applyAlignment="1">
      <alignment horizontal="center"/>
    </xf>
    <xf numFmtId="0" fontId="7" fillId="0" borderId="5" xfId="1" applyFont="1" applyBorder="1"/>
    <xf numFmtId="3" fontId="7" fillId="0" borderId="4" xfId="1" applyNumberFormat="1" applyFont="1" applyBorder="1" applyAlignment="1">
      <alignment horizontal="center"/>
    </xf>
    <xf numFmtId="0" fontId="5" fillId="0" borderId="0" xfId="1" applyFont="1" applyAlignment="1">
      <alignment horizontal="center"/>
    </xf>
    <xf numFmtId="164" fontId="7" fillId="0" borderId="0" xfId="1" applyNumberFormat="1" applyFont="1"/>
    <xf numFmtId="0" fontId="9" fillId="0" borderId="0" xfId="1" applyFont="1"/>
    <xf numFmtId="0" fontId="7" fillId="2" borderId="7" xfId="1" applyFont="1" applyFill="1" applyBorder="1" applyAlignment="1">
      <alignment horizontal="center"/>
    </xf>
    <xf numFmtId="0" fontId="7" fillId="0" borderId="10" xfId="1" applyFont="1" applyBorder="1"/>
    <xf numFmtId="166" fontId="7" fillId="0" borderId="11" xfId="4" applyNumberFormat="1" applyFont="1" applyBorder="1" applyAlignment="1">
      <alignment horizontal="center"/>
    </xf>
    <xf numFmtId="166" fontId="7" fillId="0" borderId="12" xfId="4" applyNumberFormat="1" applyFont="1" applyBorder="1"/>
    <xf numFmtId="166" fontId="7" fillId="0" borderId="13" xfId="4" applyNumberFormat="1" applyFont="1" applyBorder="1" applyAlignment="1">
      <alignment horizontal="center"/>
    </xf>
    <xf numFmtId="166" fontId="7" fillId="0" borderId="14" xfId="4" applyNumberFormat="1" applyFont="1" applyBorder="1"/>
    <xf numFmtId="166" fontId="7" fillId="0" borderId="15" xfId="4" applyNumberFormat="1" applyFont="1" applyBorder="1" applyAlignment="1">
      <alignment horizontal="center"/>
    </xf>
    <xf numFmtId="166" fontId="7" fillId="0" borderId="16" xfId="4" applyNumberFormat="1" applyFont="1" applyBorder="1"/>
    <xf numFmtId="166" fontId="7" fillId="0" borderId="14" xfId="4" applyNumberFormat="1" applyFont="1" applyBorder="1" applyAlignment="1">
      <alignment horizontal="right"/>
    </xf>
    <xf numFmtId="0" fontId="7" fillId="0" borderId="17" xfId="1" applyFont="1" applyBorder="1"/>
    <xf numFmtId="0" fontId="9" fillId="3" borderId="18" xfId="1" applyFont="1" applyFill="1" applyBorder="1"/>
    <xf numFmtId="0" fontId="11" fillId="3" borderId="10" xfId="1" applyFont="1" applyFill="1" applyBorder="1" applyAlignment="1">
      <alignment horizontal="center"/>
    </xf>
    <xf numFmtId="0" fontId="9" fillId="3" borderId="14" xfId="1" applyFont="1" applyFill="1" applyBorder="1"/>
    <xf numFmtId="0" fontId="7" fillId="0" borderId="19" xfId="1" applyFont="1" applyBorder="1" applyAlignment="1">
      <alignment wrapText="1"/>
    </xf>
    <xf numFmtId="165" fontId="7" fillId="0" borderId="20" xfId="1" applyNumberFormat="1" applyFont="1" applyBorder="1" applyAlignment="1">
      <alignment horizontal="center"/>
    </xf>
    <xf numFmtId="165" fontId="7" fillId="0" borderId="21" xfId="1" applyNumberFormat="1" applyFont="1" applyBorder="1" applyAlignment="1">
      <alignment horizontal="center"/>
    </xf>
    <xf numFmtId="0" fontId="7" fillId="0" borderId="0" xfId="1" applyFont="1" applyAlignment="1">
      <alignment wrapText="1"/>
    </xf>
    <xf numFmtId="0" fontId="7" fillId="0" borderId="0" xfId="1" applyFont="1" applyAlignment="1">
      <alignment horizontal="center"/>
    </xf>
    <xf numFmtId="0" fontId="7" fillId="2" borderId="22" xfId="1" applyFont="1" applyFill="1" applyBorder="1" applyAlignment="1">
      <alignment horizontal="center"/>
    </xf>
    <xf numFmtId="0" fontId="7" fillId="2" borderId="9" xfId="1" applyFont="1" applyFill="1" applyBorder="1" applyAlignment="1">
      <alignment horizontal="center"/>
    </xf>
    <xf numFmtId="0" fontId="7" fillId="3" borderId="13" xfId="1" applyFont="1" applyFill="1" applyBorder="1"/>
    <xf numFmtId="0" fontId="7" fillId="3" borderId="1" xfId="5" applyNumberFormat="1" applyFont="1" applyFill="1" applyBorder="1" applyAlignment="1">
      <alignment horizontal="center"/>
    </xf>
    <xf numFmtId="0" fontId="7" fillId="3" borderId="23" xfId="5" applyNumberFormat="1" applyFont="1" applyFill="1" applyBorder="1" applyAlignment="1">
      <alignment horizontal="center"/>
    </xf>
    <xf numFmtId="0" fontId="7" fillId="0" borderId="24" xfId="1" applyFont="1" applyBorder="1"/>
    <xf numFmtId="165" fontId="7" fillId="0" borderId="3" xfId="1" applyNumberFormat="1" applyFont="1" applyBorder="1"/>
    <xf numFmtId="165" fontId="7" fillId="0" borderId="25" xfId="1" applyNumberFormat="1" applyFont="1" applyBorder="1"/>
    <xf numFmtId="165" fontId="7" fillId="0" borderId="4" xfId="1" applyNumberFormat="1" applyFont="1" applyBorder="1"/>
    <xf numFmtId="165" fontId="7" fillId="0" borderId="26" xfId="1" applyNumberFormat="1" applyFont="1" applyBorder="1"/>
    <xf numFmtId="0" fontId="5" fillId="3" borderId="27" xfId="1" applyFont="1" applyFill="1" applyBorder="1"/>
    <xf numFmtId="165" fontId="5" fillId="3" borderId="28" xfId="1" applyNumberFormat="1" applyFont="1" applyFill="1" applyBorder="1"/>
    <xf numFmtId="165" fontId="5" fillId="3" borderId="29" xfId="1" applyNumberFormat="1" applyFont="1" applyFill="1" applyBorder="1"/>
    <xf numFmtId="0" fontId="5" fillId="0" borderId="30" xfId="1" applyFont="1" applyBorder="1"/>
    <xf numFmtId="1" fontId="5" fillId="0" borderId="31" xfId="1" applyNumberFormat="1" applyFont="1" applyBorder="1"/>
    <xf numFmtId="0" fontId="12" fillId="0" borderId="0" xfId="1" applyFont="1"/>
    <xf numFmtId="0" fontId="7" fillId="0" borderId="27" xfId="1" applyFont="1" applyBorder="1"/>
    <xf numFmtId="165" fontId="7" fillId="0" borderId="21" xfId="1" applyNumberFormat="1" applyFont="1" applyBorder="1"/>
    <xf numFmtId="0" fontId="5" fillId="2" borderId="8" xfId="1" applyFont="1" applyFill="1" applyBorder="1" applyAlignment="1">
      <alignment horizontal="left"/>
    </xf>
    <xf numFmtId="0" fontId="0" fillId="0" borderId="0" xfId="0" applyAlignment="1">
      <alignment wrapText="1"/>
    </xf>
    <xf numFmtId="0" fontId="2" fillId="0" borderId="0" xfId="1" applyFont="1" applyAlignment="1">
      <alignment horizontal="center"/>
    </xf>
    <xf numFmtId="0" fontId="8" fillId="0" borderId="6" xfId="3" applyFill="1" applyAlignment="1">
      <alignment horizontal="center"/>
    </xf>
    <xf numFmtId="0" fontId="4" fillId="0" borderId="0" xfId="1" applyFont="1" applyAlignment="1">
      <alignment horizontal="center"/>
    </xf>
    <xf numFmtId="0" fontId="5" fillId="2" borderId="8" xfId="1" applyFont="1" applyFill="1" applyBorder="1" applyAlignment="1">
      <alignment horizontal="center"/>
    </xf>
    <xf numFmtId="0" fontId="5" fillId="2" borderId="9" xfId="1" applyFont="1" applyFill="1" applyBorder="1" applyAlignment="1">
      <alignment horizontal="center"/>
    </xf>
  </cellXfs>
  <cellStyles count="6">
    <cellStyle name="Dezimal 2" xfId="5" xr:uid="{00000000-0005-0000-0000-000000000000}"/>
    <cellStyle name="Euro 2" xfId="4" xr:uid="{00000000-0005-0000-0000-000001000000}"/>
    <cellStyle name="Prozent 2" xfId="2" xr:uid="{00000000-0005-0000-0000-000002000000}"/>
    <cellStyle name="Standard" xfId="0" builtinId="0"/>
    <cellStyle name="Standard 2" xfId="1" xr:uid="{00000000-0005-0000-0000-000004000000}"/>
    <cellStyle name="Überschrift 2" xfId="3" builtin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solidFill>
                <a:latin typeface="+mn-lt"/>
                <a:ea typeface="+mn-ea"/>
                <a:cs typeface="+mn-cs"/>
              </a:defRPr>
            </a:pPr>
            <a:r>
              <a:rPr lang="en-US" sz="1400" b="1" i="0" baseline="0">
                <a:effectLst/>
              </a:rPr>
              <a:t>Voraussichtliche Besucherzahlen 2014 - 2016</a:t>
            </a:r>
            <a:endParaRPr lang="de-DE" sz="1400">
              <a:effectLst/>
            </a:endParaRPr>
          </a:p>
        </c:rich>
      </c:tx>
      <c:overlay val="0"/>
      <c:spPr>
        <a:noFill/>
        <a:ln>
          <a:noFill/>
        </a:ln>
        <a:effectLst/>
      </c:spPr>
      <c:txPr>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solidFill>
              <a:latin typeface="+mn-lt"/>
              <a:ea typeface="+mn-ea"/>
              <a:cs typeface="+mn-cs"/>
            </a:defRPr>
          </a:pPr>
          <a:endParaRPr lang="de-DE"/>
        </a:p>
      </c:txPr>
    </c:title>
    <c:autoTitleDeleted val="0"/>
    <c:plotArea>
      <c:layout/>
      <c:barChart>
        <c:barDir val="col"/>
        <c:grouping val="clustered"/>
        <c:varyColors val="0"/>
        <c:ser>
          <c:idx val="0"/>
          <c:order val="0"/>
          <c:tx>
            <c:strRef>
              <c:f>Trendlinie!$C$3</c:f>
              <c:strCache>
                <c:ptCount val="1"/>
                <c:pt idx="0">
                  <c:v>Besucher</c:v>
                </c:pt>
              </c:strCache>
            </c:strRef>
          </c:tx>
          <c:spPr>
            <a:solidFill>
              <a:schemeClr val="accent1"/>
            </a:solidFill>
            <a:ln>
              <a:noFill/>
            </a:ln>
            <a:effectLst/>
          </c:spPr>
          <c:invertIfNegative val="0"/>
          <c:cat>
            <c:multiLvlStrRef>
              <c:f>Trendlinie!$A$4:$B$11</c:f>
              <c:multiLvlStrCache>
                <c:ptCount val="8"/>
                <c:lvl>
                  <c:pt idx="0">
                    <c:v> realisiert</c:v>
                  </c:pt>
                  <c:pt idx="1">
                    <c:v> realisiert</c:v>
                  </c:pt>
                  <c:pt idx="2">
                    <c:v> realisiert</c:v>
                  </c:pt>
                  <c:pt idx="3">
                    <c:v> realisiert</c:v>
                  </c:pt>
                  <c:pt idx="4">
                    <c:v> realisiert</c:v>
                  </c:pt>
                  <c:pt idx="5">
                    <c:v>Prognose</c:v>
                  </c:pt>
                  <c:pt idx="6">
                    <c:v>Prognose</c:v>
                  </c:pt>
                  <c:pt idx="7">
                    <c:v>Prognose</c:v>
                  </c:pt>
                </c:lvl>
                <c:lvl>
                  <c:pt idx="0">
                    <c:v>2009</c:v>
                  </c:pt>
                  <c:pt idx="1">
                    <c:v>2010</c:v>
                  </c:pt>
                  <c:pt idx="2">
                    <c:v>2011</c:v>
                  </c:pt>
                  <c:pt idx="3">
                    <c:v>2012</c:v>
                  </c:pt>
                  <c:pt idx="4">
                    <c:v>2013</c:v>
                  </c:pt>
                  <c:pt idx="5">
                    <c:v>2014</c:v>
                  </c:pt>
                  <c:pt idx="6">
                    <c:v>2015</c:v>
                  </c:pt>
                  <c:pt idx="7">
                    <c:v>2016</c:v>
                  </c:pt>
                </c:lvl>
              </c:multiLvlStrCache>
            </c:multiLvlStrRef>
          </c:cat>
          <c:val>
            <c:numRef>
              <c:f>Trendlinie!$C$4:$C$11</c:f>
              <c:numCache>
                <c:formatCode>#,##0</c:formatCode>
                <c:ptCount val="8"/>
                <c:pt idx="0">
                  <c:v>1590000</c:v>
                </c:pt>
                <c:pt idx="1">
                  <c:v>1852000</c:v>
                </c:pt>
                <c:pt idx="2">
                  <c:v>2114000</c:v>
                </c:pt>
                <c:pt idx="3">
                  <c:v>2376000</c:v>
                </c:pt>
                <c:pt idx="4">
                  <c:v>2638000</c:v>
                </c:pt>
              </c:numCache>
            </c:numRef>
          </c:val>
          <c:extLst>
            <c:ext xmlns:c16="http://schemas.microsoft.com/office/drawing/2014/chart" uri="{C3380CC4-5D6E-409C-BE32-E72D297353CC}">
              <c16:uniqueId val="{00000000-607F-4760-8FB0-637355201A6B}"/>
            </c:ext>
          </c:extLst>
        </c:ser>
        <c:dLbls>
          <c:showLegendKey val="0"/>
          <c:showVal val="0"/>
          <c:showCatName val="0"/>
          <c:showSerName val="0"/>
          <c:showPercent val="0"/>
          <c:showBubbleSize val="0"/>
        </c:dLbls>
        <c:gapWidth val="219"/>
        <c:overlap val="-27"/>
        <c:axId val="-1887210704"/>
        <c:axId val="-1887222128"/>
      </c:barChart>
      <c:catAx>
        <c:axId val="-1887210704"/>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5400000" spcFirstLastPara="1" vertOverflow="ellipsis" wrap="square" anchor="ctr" anchorCtr="1"/>
          <a:lstStyle/>
          <a:p>
            <a:pPr>
              <a:defRPr sz="1000" b="0" i="0" u="none" strike="noStrike" kern="1200" baseline="0">
                <a:solidFill>
                  <a:sysClr val="windowText" lastClr="000000"/>
                </a:solidFill>
                <a:latin typeface="+mn-lt"/>
                <a:ea typeface="+mn-ea"/>
                <a:cs typeface="+mn-cs"/>
              </a:defRPr>
            </a:pPr>
            <a:endParaRPr lang="de-DE"/>
          </a:p>
        </c:txPr>
        <c:crossAx val="-1887222128"/>
        <c:crosses val="autoZero"/>
        <c:auto val="1"/>
        <c:lblAlgn val="ctr"/>
        <c:lblOffset val="100"/>
        <c:noMultiLvlLbl val="0"/>
      </c:catAx>
      <c:valAx>
        <c:axId val="-1887222128"/>
        <c:scaling>
          <c:orientation val="minMax"/>
          <c:max val="4000000"/>
        </c:scaling>
        <c:delete val="0"/>
        <c:axPos val="l"/>
        <c:majorGridlines>
          <c:spPr>
            <a:ln w="9525" cap="flat" cmpd="sng" algn="ctr">
              <a:solidFill>
                <a:schemeClr val="bg1">
                  <a:lumMod val="5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de-DE"/>
          </a:p>
        </c:txPr>
        <c:crossAx val="-1887210704"/>
        <c:crosses val="autoZero"/>
        <c:crossBetween val="between"/>
        <c:majorUnit val="100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sz="1000" b="1">
          <a:solidFill>
            <a:sysClr val="windowText" lastClr="000000"/>
          </a:solidFill>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solidFill>
                <a:latin typeface="+mn-lt"/>
                <a:ea typeface="+mn-ea"/>
                <a:cs typeface="+mn-cs"/>
              </a:defRPr>
            </a:pPr>
            <a:r>
              <a:rPr lang="en-US" sz="1400" b="1" i="0" baseline="0">
                <a:effectLst/>
              </a:rPr>
              <a:t>Voraussichtliche Besucherzahlen 2014 - 2016</a:t>
            </a:r>
          </a:p>
        </c:rich>
      </c:tx>
      <c:overlay val="0"/>
      <c:spPr>
        <a:noFill/>
        <a:ln>
          <a:noFill/>
        </a:ln>
        <a:effectLst/>
      </c:spPr>
      <c:txPr>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solidFill>
              <a:latin typeface="+mn-lt"/>
              <a:ea typeface="+mn-ea"/>
              <a:cs typeface="+mn-cs"/>
            </a:defRPr>
          </a:pPr>
          <a:endParaRPr lang="de-DE"/>
        </a:p>
      </c:txPr>
    </c:title>
    <c:autoTitleDeleted val="0"/>
    <c:plotArea>
      <c:layout/>
      <c:barChart>
        <c:barDir val="col"/>
        <c:grouping val="clustered"/>
        <c:varyColors val="0"/>
        <c:ser>
          <c:idx val="0"/>
          <c:order val="0"/>
          <c:tx>
            <c:strRef>
              <c:f>Trendlinie!$C$3</c:f>
              <c:strCache>
                <c:ptCount val="1"/>
                <c:pt idx="0">
                  <c:v>Besucher</c:v>
                </c:pt>
              </c:strCache>
            </c:strRef>
          </c:tx>
          <c:spPr>
            <a:solidFill>
              <a:schemeClr val="accent1"/>
            </a:solidFill>
            <a:ln>
              <a:noFill/>
            </a:ln>
            <a:effectLst/>
          </c:spPr>
          <c:invertIfNegative val="0"/>
          <c:trendline>
            <c:spPr>
              <a:ln w="22225" cap="rnd">
                <a:solidFill>
                  <a:schemeClr val="tx1"/>
                </a:solidFill>
                <a:prstDash val="solid"/>
              </a:ln>
              <a:effectLst/>
            </c:spPr>
            <c:trendlineType val="linear"/>
            <c:dispRSqr val="0"/>
            <c:dispEq val="0"/>
          </c:trendline>
          <c:cat>
            <c:multiLvlStrRef>
              <c:f>Trendlinie!$A$4:$B$11</c:f>
              <c:multiLvlStrCache>
                <c:ptCount val="8"/>
                <c:lvl>
                  <c:pt idx="0">
                    <c:v> realisiert</c:v>
                  </c:pt>
                  <c:pt idx="1">
                    <c:v> realisiert</c:v>
                  </c:pt>
                  <c:pt idx="2">
                    <c:v> realisiert</c:v>
                  </c:pt>
                  <c:pt idx="3">
                    <c:v> realisiert</c:v>
                  </c:pt>
                  <c:pt idx="4">
                    <c:v> realisiert</c:v>
                  </c:pt>
                  <c:pt idx="5">
                    <c:v>Prognose</c:v>
                  </c:pt>
                  <c:pt idx="6">
                    <c:v>Prognose</c:v>
                  </c:pt>
                  <c:pt idx="7">
                    <c:v>Prognose</c:v>
                  </c:pt>
                </c:lvl>
                <c:lvl>
                  <c:pt idx="0">
                    <c:v>2009</c:v>
                  </c:pt>
                  <c:pt idx="1">
                    <c:v>2010</c:v>
                  </c:pt>
                  <c:pt idx="2">
                    <c:v>2011</c:v>
                  </c:pt>
                  <c:pt idx="3">
                    <c:v>2012</c:v>
                  </c:pt>
                  <c:pt idx="4">
                    <c:v>2013</c:v>
                  </c:pt>
                  <c:pt idx="5">
                    <c:v>2014</c:v>
                  </c:pt>
                  <c:pt idx="6">
                    <c:v>2015</c:v>
                  </c:pt>
                  <c:pt idx="7">
                    <c:v>2016</c:v>
                  </c:pt>
                </c:lvl>
              </c:multiLvlStrCache>
            </c:multiLvlStrRef>
          </c:cat>
          <c:val>
            <c:numRef>
              <c:f>Trendlinie!$C$4:$C$11</c:f>
              <c:numCache>
                <c:formatCode>#,##0</c:formatCode>
                <c:ptCount val="8"/>
                <c:pt idx="0">
                  <c:v>1590000</c:v>
                </c:pt>
                <c:pt idx="1">
                  <c:v>1852000</c:v>
                </c:pt>
                <c:pt idx="2">
                  <c:v>2114000</c:v>
                </c:pt>
                <c:pt idx="3">
                  <c:v>2376000</c:v>
                </c:pt>
                <c:pt idx="4">
                  <c:v>2638000</c:v>
                </c:pt>
              </c:numCache>
            </c:numRef>
          </c:val>
          <c:extLst>
            <c:ext xmlns:c16="http://schemas.microsoft.com/office/drawing/2014/chart" uri="{C3380CC4-5D6E-409C-BE32-E72D297353CC}">
              <c16:uniqueId val="{00000000-27EC-4CB0-B356-480824BEFFDA}"/>
            </c:ext>
          </c:extLst>
        </c:ser>
        <c:dLbls>
          <c:showLegendKey val="0"/>
          <c:showVal val="0"/>
          <c:showCatName val="0"/>
          <c:showSerName val="0"/>
          <c:showPercent val="0"/>
          <c:showBubbleSize val="0"/>
        </c:dLbls>
        <c:gapWidth val="219"/>
        <c:overlap val="-27"/>
        <c:axId val="-1887227024"/>
        <c:axId val="-1887210160"/>
      </c:barChart>
      <c:catAx>
        <c:axId val="-1887227024"/>
        <c:scaling>
          <c:orientation val="minMax"/>
        </c:scaling>
        <c:delete val="0"/>
        <c:axPos val="b"/>
        <c:numFmt formatCode="General" sourceLinked="1"/>
        <c:majorTickMark val="none"/>
        <c:minorTickMark val="none"/>
        <c:tickLblPos val="nextTo"/>
        <c:spPr>
          <a:noFill/>
          <a:ln w="9525" cap="flat" cmpd="sng" algn="ctr">
            <a:solidFill>
              <a:schemeClr val="bg1">
                <a:lumMod val="50000"/>
              </a:schemeClr>
            </a:solidFill>
            <a:round/>
          </a:ln>
          <a:effectLst/>
        </c:spPr>
        <c:txPr>
          <a:bodyPr rot="-5400000" spcFirstLastPara="1" vertOverflow="ellipsis" wrap="square" anchor="ctr" anchorCtr="1"/>
          <a:lstStyle/>
          <a:p>
            <a:pPr>
              <a:defRPr sz="1000" b="0" i="0" u="none" strike="noStrike" kern="1200" baseline="0">
                <a:solidFill>
                  <a:sysClr val="windowText" lastClr="000000"/>
                </a:solidFill>
                <a:latin typeface="+mn-lt"/>
                <a:ea typeface="+mn-ea"/>
                <a:cs typeface="+mn-cs"/>
              </a:defRPr>
            </a:pPr>
            <a:endParaRPr lang="de-DE"/>
          </a:p>
        </c:txPr>
        <c:crossAx val="-1887210160"/>
        <c:crosses val="autoZero"/>
        <c:auto val="1"/>
        <c:lblAlgn val="ctr"/>
        <c:lblOffset val="100"/>
        <c:noMultiLvlLbl val="0"/>
      </c:catAx>
      <c:valAx>
        <c:axId val="-1887210160"/>
        <c:scaling>
          <c:orientation val="minMax"/>
          <c:max val="4000000"/>
        </c:scaling>
        <c:delete val="0"/>
        <c:axPos val="l"/>
        <c:majorGridlines>
          <c:spPr>
            <a:ln w="9525" cap="flat" cmpd="sng" algn="ctr">
              <a:solidFill>
                <a:schemeClr val="bg1">
                  <a:lumMod val="5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de-DE"/>
          </a:p>
        </c:txPr>
        <c:crossAx val="-1887227024"/>
        <c:crosses val="autoZero"/>
        <c:crossBetween val="between"/>
        <c:majorUnit val="100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de-DE"/>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sz="1000" b="1">
          <a:solidFill>
            <a:sysClr val="windowText" lastClr="000000"/>
          </a:solidFill>
        </a:defRPr>
      </a:pPr>
      <a:endParaRPr lang="de-DE"/>
    </a:p>
  </c:tx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Fehlerindikatoren!$A$1</c:f>
          <c:strCache>
            <c:ptCount val="1"/>
            <c:pt idx="0">
              <c:v>Umsatz- und Kostenplanung</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Fehlerindikatoren!$B$3</c:f>
              <c:strCache>
                <c:ptCount val="1"/>
                <c:pt idx="0">
                  <c:v>Geplanter Umsatz</c:v>
                </c:pt>
              </c:strCache>
            </c:strRef>
          </c:tx>
          <c:spPr>
            <a:ln w="28575" cap="rnd">
              <a:solidFill>
                <a:schemeClr val="accent1"/>
              </a:solidFill>
              <a:round/>
            </a:ln>
            <a:effectLst/>
          </c:spPr>
          <c:marker>
            <c:symbol val="none"/>
          </c:marker>
          <c:cat>
            <c:strRef>
              <c:f>Fehlerindikatoren!$A$4:$A$9</c:f>
              <c:strCache>
                <c:ptCount val="6"/>
                <c:pt idx="0">
                  <c:v>Jan</c:v>
                </c:pt>
                <c:pt idx="1">
                  <c:v>Feb</c:v>
                </c:pt>
                <c:pt idx="2">
                  <c:v>Mär</c:v>
                </c:pt>
                <c:pt idx="3">
                  <c:v>Apr</c:v>
                </c:pt>
                <c:pt idx="4">
                  <c:v>Mai</c:v>
                </c:pt>
                <c:pt idx="5">
                  <c:v>Jun</c:v>
                </c:pt>
              </c:strCache>
            </c:strRef>
          </c:cat>
          <c:val>
            <c:numRef>
              <c:f>Fehlerindikatoren!$B$4:$B$9</c:f>
              <c:numCache>
                <c:formatCode>_-* #,##0\ "€"_-;\-* #,##0\ "€"_-;_-* "-"??\ "€"_-;_-@_-</c:formatCode>
                <c:ptCount val="6"/>
                <c:pt idx="0">
                  <c:v>250000</c:v>
                </c:pt>
                <c:pt idx="1">
                  <c:v>285000</c:v>
                </c:pt>
                <c:pt idx="2">
                  <c:v>260000</c:v>
                </c:pt>
                <c:pt idx="3">
                  <c:v>305000</c:v>
                </c:pt>
                <c:pt idx="4">
                  <c:v>290000</c:v>
                </c:pt>
                <c:pt idx="5">
                  <c:v>265000</c:v>
                </c:pt>
              </c:numCache>
            </c:numRef>
          </c:val>
          <c:smooth val="0"/>
          <c:extLst>
            <c:ext xmlns:c16="http://schemas.microsoft.com/office/drawing/2014/chart" uri="{C3380CC4-5D6E-409C-BE32-E72D297353CC}">
              <c16:uniqueId val="{00000000-06FD-4AC1-A37E-22127D5C6146}"/>
            </c:ext>
          </c:extLst>
        </c:ser>
        <c:ser>
          <c:idx val="1"/>
          <c:order val="1"/>
          <c:tx>
            <c:strRef>
              <c:f>Fehlerindikatoren!$C$3</c:f>
              <c:strCache>
                <c:ptCount val="1"/>
                <c:pt idx="0">
                  <c:v>Geplante Kosten</c:v>
                </c:pt>
              </c:strCache>
            </c:strRef>
          </c:tx>
          <c:spPr>
            <a:ln w="28575" cap="rnd">
              <a:solidFill>
                <a:schemeClr val="accent2"/>
              </a:solidFill>
              <a:round/>
            </a:ln>
            <a:effectLst/>
          </c:spPr>
          <c:marker>
            <c:symbol val="none"/>
          </c:marker>
          <c:cat>
            <c:strRef>
              <c:f>Fehlerindikatoren!$A$4:$A$9</c:f>
              <c:strCache>
                <c:ptCount val="6"/>
                <c:pt idx="0">
                  <c:v>Jan</c:v>
                </c:pt>
                <c:pt idx="1">
                  <c:v>Feb</c:v>
                </c:pt>
                <c:pt idx="2">
                  <c:v>Mär</c:v>
                </c:pt>
                <c:pt idx="3">
                  <c:v>Apr</c:v>
                </c:pt>
                <c:pt idx="4">
                  <c:v>Mai</c:v>
                </c:pt>
                <c:pt idx="5">
                  <c:v>Jun</c:v>
                </c:pt>
              </c:strCache>
            </c:strRef>
          </c:cat>
          <c:val>
            <c:numRef>
              <c:f>Fehlerindikatoren!$C$4:$C$9</c:f>
              <c:numCache>
                <c:formatCode>_-* #,##0\ "€"_-;\-* #,##0\ "€"_-;_-* "-"??\ "€"_-;_-@_-</c:formatCode>
                <c:ptCount val="6"/>
                <c:pt idx="0">
                  <c:v>189000</c:v>
                </c:pt>
                <c:pt idx="1">
                  <c:v>198000</c:v>
                </c:pt>
                <c:pt idx="2">
                  <c:v>195000</c:v>
                </c:pt>
                <c:pt idx="3">
                  <c:v>215000</c:v>
                </c:pt>
                <c:pt idx="4">
                  <c:v>207000</c:v>
                </c:pt>
                <c:pt idx="5">
                  <c:v>193500</c:v>
                </c:pt>
              </c:numCache>
            </c:numRef>
          </c:val>
          <c:smooth val="0"/>
          <c:extLst>
            <c:ext xmlns:c16="http://schemas.microsoft.com/office/drawing/2014/chart" uri="{C3380CC4-5D6E-409C-BE32-E72D297353CC}">
              <c16:uniqueId val="{00000001-06FD-4AC1-A37E-22127D5C6146}"/>
            </c:ext>
          </c:extLst>
        </c:ser>
        <c:dLbls>
          <c:showLegendKey val="0"/>
          <c:showVal val="0"/>
          <c:showCatName val="0"/>
          <c:showSerName val="0"/>
          <c:showPercent val="0"/>
          <c:showBubbleSize val="0"/>
        </c:dLbls>
        <c:smooth val="0"/>
        <c:axId val="-1372987520"/>
        <c:axId val="-1372983168"/>
      </c:lineChart>
      <c:catAx>
        <c:axId val="-1372987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1372983168"/>
        <c:crosses val="autoZero"/>
        <c:auto val="1"/>
        <c:lblAlgn val="ctr"/>
        <c:lblOffset val="100"/>
        <c:noMultiLvlLbl val="0"/>
      </c:catAx>
      <c:valAx>
        <c:axId val="-1372983168"/>
        <c:scaling>
          <c:orientation val="minMax"/>
          <c:min val="125000"/>
        </c:scaling>
        <c:delete val="0"/>
        <c:axPos val="l"/>
        <c:majorGridlines>
          <c:spPr>
            <a:ln w="9525" cap="flat" cmpd="sng" algn="ctr">
              <a:solidFill>
                <a:schemeClr val="bg1">
                  <a:lumMod val="6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1372987520"/>
        <c:crosses val="autoZero"/>
        <c:crossBetween val="between"/>
        <c:dispUnits>
          <c:builtInUnit val="thousand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Fehlerindikatoren!$A$1</c:f>
          <c:strCache>
            <c:ptCount val="1"/>
            <c:pt idx="0">
              <c:v>Umsatz- und Kostenplanung</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Fehlerindikatoren!$B$3</c:f>
              <c:strCache>
                <c:ptCount val="1"/>
                <c:pt idx="0">
                  <c:v>Geplanter Umsatz</c:v>
                </c:pt>
              </c:strCache>
            </c:strRef>
          </c:tx>
          <c:spPr>
            <a:ln w="28575" cap="rnd">
              <a:solidFill>
                <a:schemeClr val="accent1"/>
              </a:solidFill>
              <a:round/>
            </a:ln>
            <a:effectLst/>
          </c:spPr>
          <c:marker>
            <c:symbol val="none"/>
          </c:marker>
          <c:errBars>
            <c:errDir val="y"/>
            <c:errBarType val="both"/>
            <c:errValType val="cust"/>
            <c:noEndCap val="0"/>
            <c:plus>
              <c:numLit>
                <c:formatCode>General</c:formatCode>
                <c:ptCount val="1"/>
                <c:pt idx="0">
                  <c:v>20000</c:v>
                </c:pt>
              </c:numLit>
            </c:plus>
            <c:minus>
              <c:numLit>
                <c:formatCode>General</c:formatCode>
                <c:ptCount val="1"/>
                <c:pt idx="0">
                  <c:v>10000</c:v>
                </c:pt>
              </c:numLit>
            </c:minus>
            <c:spPr>
              <a:noFill/>
              <a:ln w="15875" cap="flat" cmpd="sng" algn="ctr">
                <a:solidFill>
                  <a:schemeClr val="tx1">
                    <a:lumMod val="65000"/>
                    <a:lumOff val="35000"/>
                  </a:schemeClr>
                </a:solidFill>
                <a:round/>
              </a:ln>
              <a:effectLst/>
            </c:spPr>
          </c:errBars>
          <c:cat>
            <c:strRef>
              <c:f>Fehlerindikatoren!$A$4:$A$9</c:f>
              <c:strCache>
                <c:ptCount val="6"/>
                <c:pt idx="0">
                  <c:v>Jan</c:v>
                </c:pt>
                <c:pt idx="1">
                  <c:v>Feb</c:v>
                </c:pt>
                <c:pt idx="2">
                  <c:v>Mär</c:v>
                </c:pt>
                <c:pt idx="3">
                  <c:v>Apr</c:v>
                </c:pt>
                <c:pt idx="4">
                  <c:v>Mai</c:v>
                </c:pt>
                <c:pt idx="5">
                  <c:v>Jun</c:v>
                </c:pt>
              </c:strCache>
            </c:strRef>
          </c:cat>
          <c:val>
            <c:numRef>
              <c:f>Fehlerindikatoren!$B$4:$B$9</c:f>
              <c:numCache>
                <c:formatCode>_-* #,##0\ "€"_-;\-* #,##0\ "€"_-;_-* "-"??\ "€"_-;_-@_-</c:formatCode>
                <c:ptCount val="6"/>
                <c:pt idx="0">
                  <c:v>250000</c:v>
                </c:pt>
                <c:pt idx="1">
                  <c:v>285000</c:v>
                </c:pt>
                <c:pt idx="2">
                  <c:v>260000</c:v>
                </c:pt>
                <c:pt idx="3">
                  <c:v>305000</c:v>
                </c:pt>
                <c:pt idx="4">
                  <c:v>290000</c:v>
                </c:pt>
                <c:pt idx="5">
                  <c:v>265000</c:v>
                </c:pt>
              </c:numCache>
            </c:numRef>
          </c:val>
          <c:smooth val="0"/>
          <c:extLst>
            <c:ext xmlns:c16="http://schemas.microsoft.com/office/drawing/2014/chart" uri="{C3380CC4-5D6E-409C-BE32-E72D297353CC}">
              <c16:uniqueId val="{00000000-AB6B-4DAD-8EB2-C2023A09478B}"/>
            </c:ext>
          </c:extLst>
        </c:ser>
        <c:ser>
          <c:idx val="1"/>
          <c:order val="1"/>
          <c:tx>
            <c:strRef>
              <c:f>Fehlerindikatoren!$C$3</c:f>
              <c:strCache>
                <c:ptCount val="1"/>
                <c:pt idx="0">
                  <c:v>Geplante Kosten</c:v>
                </c:pt>
              </c:strCache>
            </c:strRef>
          </c:tx>
          <c:spPr>
            <a:ln w="28575" cap="rnd">
              <a:solidFill>
                <a:schemeClr val="accent2"/>
              </a:solidFill>
              <a:round/>
            </a:ln>
            <a:effectLst/>
          </c:spPr>
          <c:marker>
            <c:symbol val="none"/>
          </c:marker>
          <c:errBars>
            <c:errDir val="y"/>
            <c:errBarType val="both"/>
            <c:errValType val="percentage"/>
            <c:noEndCap val="0"/>
            <c:val val="5"/>
            <c:spPr>
              <a:noFill/>
              <a:ln w="15875" cap="flat" cmpd="sng" algn="ctr">
                <a:solidFill>
                  <a:schemeClr val="tx1">
                    <a:lumMod val="65000"/>
                    <a:lumOff val="35000"/>
                  </a:schemeClr>
                </a:solidFill>
                <a:round/>
              </a:ln>
              <a:effectLst/>
            </c:spPr>
          </c:errBars>
          <c:cat>
            <c:strRef>
              <c:f>Fehlerindikatoren!$A$4:$A$9</c:f>
              <c:strCache>
                <c:ptCount val="6"/>
                <c:pt idx="0">
                  <c:v>Jan</c:v>
                </c:pt>
                <c:pt idx="1">
                  <c:v>Feb</c:v>
                </c:pt>
                <c:pt idx="2">
                  <c:v>Mär</c:v>
                </c:pt>
                <c:pt idx="3">
                  <c:v>Apr</c:v>
                </c:pt>
                <c:pt idx="4">
                  <c:v>Mai</c:v>
                </c:pt>
                <c:pt idx="5">
                  <c:v>Jun</c:v>
                </c:pt>
              </c:strCache>
            </c:strRef>
          </c:cat>
          <c:val>
            <c:numRef>
              <c:f>Fehlerindikatoren!$C$4:$C$9</c:f>
              <c:numCache>
                <c:formatCode>_-* #,##0\ "€"_-;\-* #,##0\ "€"_-;_-* "-"??\ "€"_-;_-@_-</c:formatCode>
                <c:ptCount val="6"/>
                <c:pt idx="0">
                  <c:v>189000</c:v>
                </c:pt>
                <c:pt idx="1">
                  <c:v>198000</c:v>
                </c:pt>
                <c:pt idx="2">
                  <c:v>195000</c:v>
                </c:pt>
                <c:pt idx="3">
                  <c:v>215000</c:v>
                </c:pt>
                <c:pt idx="4">
                  <c:v>207000</c:v>
                </c:pt>
                <c:pt idx="5">
                  <c:v>193500</c:v>
                </c:pt>
              </c:numCache>
            </c:numRef>
          </c:val>
          <c:smooth val="0"/>
          <c:extLst>
            <c:ext xmlns:c16="http://schemas.microsoft.com/office/drawing/2014/chart" uri="{C3380CC4-5D6E-409C-BE32-E72D297353CC}">
              <c16:uniqueId val="{00000001-AB6B-4DAD-8EB2-C2023A09478B}"/>
            </c:ext>
          </c:extLst>
        </c:ser>
        <c:dLbls>
          <c:showLegendKey val="0"/>
          <c:showVal val="0"/>
          <c:showCatName val="0"/>
          <c:showSerName val="0"/>
          <c:showPercent val="0"/>
          <c:showBubbleSize val="0"/>
        </c:dLbls>
        <c:smooth val="0"/>
        <c:axId val="-1372986432"/>
        <c:axId val="-1372973920"/>
      </c:lineChart>
      <c:catAx>
        <c:axId val="-1372986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1372973920"/>
        <c:crosses val="autoZero"/>
        <c:auto val="1"/>
        <c:lblAlgn val="ctr"/>
        <c:lblOffset val="100"/>
        <c:noMultiLvlLbl val="0"/>
      </c:catAx>
      <c:valAx>
        <c:axId val="-1372973920"/>
        <c:scaling>
          <c:orientation val="minMax"/>
          <c:min val="125000"/>
        </c:scaling>
        <c:delete val="0"/>
        <c:axPos val="l"/>
        <c:majorGridlines>
          <c:spPr>
            <a:ln w="9525" cap="flat" cmpd="sng" algn="ctr">
              <a:solidFill>
                <a:schemeClr val="bg1">
                  <a:lumMod val="6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crossAx val="-1372986432"/>
        <c:crosses val="autoZero"/>
        <c:crossBetween val="between"/>
        <c:dispUnits>
          <c:builtInUnit val="thousand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de-DE" sz="1600" b="1" i="0" u="none" strike="noStrike" baseline="0"/>
              <a:t>Break-Even-Analyse für Besucherstühle</a:t>
            </a:r>
            <a:endParaRPr lang="de-DE" sz="1600" i="0"/>
          </a:p>
        </c:rich>
      </c:tx>
      <c:overlay val="0"/>
    </c:title>
    <c:autoTitleDeleted val="0"/>
    <c:plotArea>
      <c:layout/>
      <c:scatterChart>
        <c:scatterStyle val="lineMarker"/>
        <c:varyColors val="0"/>
        <c:ser>
          <c:idx val="0"/>
          <c:order val="0"/>
          <c:tx>
            <c:strRef>
              <c:f>'Break-Even-Point'!$A$16</c:f>
              <c:strCache>
                <c:ptCount val="1"/>
                <c:pt idx="0">
                  <c:v>Umsatzerlöse</c:v>
                </c:pt>
              </c:strCache>
            </c:strRef>
          </c:tx>
          <c:marker>
            <c:symbol val="none"/>
          </c:marker>
          <c:xVal>
            <c:numRef>
              <c:f>'Break-Even-Point'!$B$15:$C$15</c:f>
              <c:numCache>
                <c:formatCode>General</c:formatCode>
                <c:ptCount val="2"/>
                <c:pt idx="0">
                  <c:v>0</c:v>
                </c:pt>
                <c:pt idx="1">
                  <c:v>1000</c:v>
                </c:pt>
              </c:numCache>
            </c:numRef>
          </c:xVal>
          <c:yVal>
            <c:numRef>
              <c:f>'Break-Even-Point'!$B$16:$C$16</c:f>
              <c:numCache>
                <c:formatCode>_-* #,##0.00\ [$€-1]_-;\-* #,##0.00\ [$€-1]_-;_-* "-"??\ [$€-1]_-;_-@_-</c:formatCode>
                <c:ptCount val="2"/>
                <c:pt idx="0">
                  <c:v>0</c:v>
                </c:pt>
                <c:pt idx="1">
                  <c:v>245000</c:v>
                </c:pt>
              </c:numCache>
            </c:numRef>
          </c:yVal>
          <c:smooth val="0"/>
          <c:extLst>
            <c:ext xmlns:c16="http://schemas.microsoft.com/office/drawing/2014/chart" uri="{C3380CC4-5D6E-409C-BE32-E72D297353CC}">
              <c16:uniqueId val="{00000000-434D-4E46-95B0-FF6E68D44482}"/>
            </c:ext>
          </c:extLst>
        </c:ser>
        <c:ser>
          <c:idx val="1"/>
          <c:order val="1"/>
          <c:tx>
            <c:strRef>
              <c:f>'Break-Even-Point'!$A$19</c:f>
              <c:strCache>
                <c:ptCount val="1"/>
                <c:pt idx="0">
                  <c:v>Fixe Kosten</c:v>
                </c:pt>
              </c:strCache>
            </c:strRef>
          </c:tx>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1-434D-4E46-95B0-FF6E68D44482}"/>
                </c:ext>
              </c:extLst>
            </c:dLbl>
            <c:spPr>
              <a:noFill/>
              <a:ln>
                <a:noFill/>
              </a:ln>
              <a:effectLst/>
            </c:sp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'Break-Even-Point'!$B$15:$C$15</c:f>
              <c:numCache>
                <c:formatCode>General</c:formatCode>
                <c:ptCount val="2"/>
                <c:pt idx="0">
                  <c:v>0</c:v>
                </c:pt>
                <c:pt idx="1">
                  <c:v>1000</c:v>
                </c:pt>
              </c:numCache>
            </c:numRef>
          </c:xVal>
          <c:yVal>
            <c:numRef>
              <c:f>'Break-Even-Point'!$B$19:$C$19</c:f>
              <c:numCache>
                <c:formatCode>_-* #,##0.00\ [$€-1]_-;\-* #,##0.00\ [$€-1]_-;_-* "-"??\ [$€-1]_-;_-@_-</c:formatCode>
                <c:ptCount val="2"/>
                <c:pt idx="0">
                  <c:v>41325</c:v>
                </c:pt>
                <c:pt idx="1">
                  <c:v>41325</c:v>
                </c:pt>
              </c:numCache>
            </c:numRef>
          </c:yVal>
          <c:smooth val="0"/>
          <c:extLst>
            <c:ext xmlns:c16="http://schemas.microsoft.com/office/drawing/2014/chart" uri="{C3380CC4-5D6E-409C-BE32-E72D297353CC}">
              <c16:uniqueId val="{00000002-434D-4E46-95B0-FF6E68D44482}"/>
            </c:ext>
          </c:extLst>
        </c:ser>
        <c:ser>
          <c:idx val="2"/>
          <c:order val="2"/>
          <c:tx>
            <c:strRef>
              <c:f>'Break-Even-Point'!$A$20</c:f>
              <c:strCache>
                <c:ptCount val="1"/>
                <c:pt idx="0">
                  <c:v>Gesamtkosten</c:v>
                </c:pt>
              </c:strCache>
            </c:strRef>
          </c:tx>
          <c:marker>
            <c:symbol val="none"/>
          </c:marker>
          <c:xVal>
            <c:numRef>
              <c:f>'Break-Even-Point'!$B$15:$C$15</c:f>
              <c:numCache>
                <c:formatCode>General</c:formatCode>
                <c:ptCount val="2"/>
                <c:pt idx="0">
                  <c:v>0</c:v>
                </c:pt>
                <c:pt idx="1">
                  <c:v>1000</c:v>
                </c:pt>
              </c:numCache>
            </c:numRef>
          </c:xVal>
          <c:yVal>
            <c:numRef>
              <c:f>'Break-Even-Point'!$B$20:$C$20</c:f>
              <c:numCache>
                <c:formatCode>_-* #,##0.00\ [$€-1]_-;\-* #,##0.00\ [$€-1]_-;_-* "-"??\ [$€-1]_-;_-@_-</c:formatCode>
                <c:ptCount val="2"/>
                <c:pt idx="0">
                  <c:v>41325</c:v>
                </c:pt>
                <c:pt idx="1">
                  <c:v>140325</c:v>
                </c:pt>
              </c:numCache>
            </c:numRef>
          </c:yVal>
          <c:smooth val="0"/>
          <c:extLst>
            <c:ext xmlns:c16="http://schemas.microsoft.com/office/drawing/2014/chart" uri="{C3380CC4-5D6E-409C-BE32-E72D297353CC}">
              <c16:uniqueId val="{00000003-434D-4E46-95B0-FF6E68D44482}"/>
            </c:ext>
          </c:extLst>
        </c:ser>
        <c:dLbls>
          <c:showLegendKey val="0"/>
          <c:showVal val="0"/>
          <c:showCatName val="0"/>
          <c:showSerName val="0"/>
          <c:showPercent val="0"/>
          <c:showBubbleSize val="0"/>
        </c:dLbls>
        <c:axId val="-1270053728"/>
        <c:axId val="-1270046112"/>
      </c:scatterChart>
      <c:valAx>
        <c:axId val="-1270053728"/>
        <c:scaling>
          <c:orientation val="minMax"/>
          <c:max val="800"/>
        </c:scaling>
        <c:delete val="0"/>
        <c:axPos val="b"/>
        <c:title>
          <c:tx>
            <c:rich>
              <a:bodyPr/>
              <a:lstStyle/>
              <a:p>
                <a:pPr>
                  <a:defRPr sz="1300"/>
                </a:pPr>
                <a:r>
                  <a:rPr lang="de-DE" sz="1300"/>
                  <a:t>Menge</a:t>
                </a:r>
              </a:p>
            </c:rich>
          </c:tx>
          <c:overlay val="0"/>
        </c:title>
        <c:numFmt formatCode="General" sourceLinked="1"/>
        <c:majorTickMark val="out"/>
        <c:minorTickMark val="none"/>
        <c:tickLblPos val="nextTo"/>
        <c:txPr>
          <a:bodyPr/>
          <a:lstStyle/>
          <a:p>
            <a:pPr>
              <a:defRPr sz="1100" b="0"/>
            </a:pPr>
            <a:endParaRPr lang="de-DE"/>
          </a:p>
        </c:txPr>
        <c:crossAx val="-1270046112"/>
        <c:crosses val="autoZero"/>
        <c:crossBetween val="midCat"/>
        <c:majorUnit val="100"/>
      </c:valAx>
      <c:valAx>
        <c:axId val="-1270046112"/>
        <c:scaling>
          <c:orientation val="minMax"/>
          <c:max val="250000"/>
        </c:scaling>
        <c:delete val="0"/>
        <c:axPos val="l"/>
        <c:majorGridlines/>
        <c:numFmt formatCode="_-* #,##0\ [$€-40A]_-;\-* #,##0\ [$€-40A]_-;_-* &quot;-&quot;\ [$€-40A]_-;_-@_-" sourceLinked="0"/>
        <c:majorTickMark val="out"/>
        <c:minorTickMark val="none"/>
        <c:tickLblPos val="nextTo"/>
        <c:spPr>
          <a:ln>
            <a:noFill/>
          </a:ln>
        </c:spPr>
        <c:txPr>
          <a:bodyPr/>
          <a:lstStyle/>
          <a:p>
            <a:pPr>
              <a:defRPr sz="1100" b="0"/>
            </a:pPr>
            <a:endParaRPr lang="de-DE"/>
          </a:p>
        </c:txPr>
        <c:crossAx val="-1270053728"/>
        <c:crosses val="autoZero"/>
        <c:crossBetween val="midCat"/>
      </c:valAx>
    </c:plotArea>
    <c:legend>
      <c:legendPos val="b"/>
      <c:overlay val="0"/>
      <c:txPr>
        <a:bodyPr/>
        <a:lstStyle/>
        <a:p>
          <a:pPr>
            <a:defRPr sz="1200" b="1"/>
          </a:pPr>
          <a:endParaRPr lang="de-DE"/>
        </a:p>
      </c:txPr>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de-DE" sz="1600" b="1" i="0" u="none" strike="noStrike" baseline="0"/>
              <a:t>Break-Even-Analyse für Besucherstühle</a:t>
            </a:r>
            <a:endParaRPr lang="de-DE" sz="1600" i="0"/>
          </a:p>
        </c:rich>
      </c:tx>
      <c:overlay val="0"/>
    </c:title>
    <c:autoTitleDeleted val="0"/>
    <c:plotArea>
      <c:layout/>
      <c:scatterChart>
        <c:scatterStyle val="lineMarker"/>
        <c:varyColors val="0"/>
        <c:ser>
          <c:idx val="0"/>
          <c:order val="0"/>
          <c:tx>
            <c:strRef>
              <c:f>'Break-Even-Point (Ergebnis)'!$A$16</c:f>
              <c:strCache>
                <c:ptCount val="1"/>
                <c:pt idx="0">
                  <c:v>Umsatzerlöse</c:v>
                </c:pt>
              </c:strCache>
            </c:strRef>
          </c:tx>
          <c:marker>
            <c:symbol val="none"/>
          </c:marker>
          <c:xVal>
            <c:numRef>
              <c:f>'Break-Even-Point (Ergebnis)'!$B$15:$C$15</c:f>
              <c:numCache>
                <c:formatCode>General</c:formatCode>
                <c:ptCount val="2"/>
                <c:pt idx="0">
                  <c:v>0</c:v>
                </c:pt>
                <c:pt idx="1">
                  <c:v>1000</c:v>
                </c:pt>
              </c:numCache>
            </c:numRef>
          </c:xVal>
          <c:yVal>
            <c:numRef>
              <c:f>'Break-Even-Point (Ergebnis)'!$B$16:$C$16</c:f>
              <c:numCache>
                <c:formatCode>_-* #,##0.00\ [$€-1]_-;\-* #,##0.00\ [$€-1]_-;_-* "-"??\ [$€-1]_-;_-@_-</c:formatCode>
                <c:ptCount val="2"/>
                <c:pt idx="0">
                  <c:v>0</c:v>
                </c:pt>
                <c:pt idx="1">
                  <c:v>245000</c:v>
                </c:pt>
              </c:numCache>
            </c:numRef>
          </c:yVal>
          <c:smooth val="0"/>
          <c:extLst>
            <c:ext xmlns:c16="http://schemas.microsoft.com/office/drawing/2014/chart" uri="{C3380CC4-5D6E-409C-BE32-E72D297353CC}">
              <c16:uniqueId val="{00000000-1AD0-47C0-B045-846093952E04}"/>
            </c:ext>
          </c:extLst>
        </c:ser>
        <c:ser>
          <c:idx val="1"/>
          <c:order val="1"/>
          <c:tx>
            <c:strRef>
              <c:f>'Break-Even-Point (Ergebnis)'!$A$19</c:f>
              <c:strCache>
                <c:ptCount val="1"/>
                <c:pt idx="0">
                  <c:v>Fixe Kosten</c:v>
                </c:pt>
              </c:strCache>
            </c:strRef>
          </c:tx>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01-1AD0-47C0-B045-846093952E04}"/>
                </c:ext>
              </c:extLst>
            </c:dLbl>
            <c:spPr>
              <a:noFill/>
              <a:ln>
                <a:noFill/>
              </a:ln>
              <a:effectLst/>
            </c:sp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'Break-Even-Point (Ergebnis)'!$B$15:$C$15</c:f>
              <c:numCache>
                <c:formatCode>General</c:formatCode>
                <c:ptCount val="2"/>
                <c:pt idx="0">
                  <c:v>0</c:v>
                </c:pt>
                <c:pt idx="1">
                  <c:v>1000</c:v>
                </c:pt>
              </c:numCache>
            </c:numRef>
          </c:xVal>
          <c:yVal>
            <c:numRef>
              <c:f>'Break-Even-Point (Ergebnis)'!$B$19:$C$19</c:f>
              <c:numCache>
                <c:formatCode>_-* #,##0.00\ [$€-1]_-;\-* #,##0.00\ [$€-1]_-;_-* "-"??\ [$€-1]_-;_-@_-</c:formatCode>
                <c:ptCount val="2"/>
                <c:pt idx="0">
                  <c:v>41325</c:v>
                </c:pt>
                <c:pt idx="1">
                  <c:v>41325</c:v>
                </c:pt>
              </c:numCache>
            </c:numRef>
          </c:yVal>
          <c:smooth val="0"/>
          <c:extLst>
            <c:ext xmlns:c16="http://schemas.microsoft.com/office/drawing/2014/chart" uri="{C3380CC4-5D6E-409C-BE32-E72D297353CC}">
              <c16:uniqueId val="{00000002-1AD0-47C0-B045-846093952E04}"/>
            </c:ext>
          </c:extLst>
        </c:ser>
        <c:ser>
          <c:idx val="2"/>
          <c:order val="2"/>
          <c:tx>
            <c:strRef>
              <c:f>'Break-Even-Point (Ergebnis)'!$A$20</c:f>
              <c:strCache>
                <c:ptCount val="1"/>
                <c:pt idx="0">
                  <c:v>Gesamtkosten</c:v>
                </c:pt>
              </c:strCache>
            </c:strRef>
          </c:tx>
          <c:marker>
            <c:symbol val="none"/>
          </c:marker>
          <c:xVal>
            <c:numRef>
              <c:f>'Break-Even-Point (Ergebnis)'!$B$15:$C$15</c:f>
              <c:numCache>
                <c:formatCode>General</c:formatCode>
                <c:ptCount val="2"/>
                <c:pt idx="0">
                  <c:v>0</c:v>
                </c:pt>
                <c:pt idx="1">
                  <c:v>1000</c:v>
                </c:pt>
              </c:numCache>
            </c:numRef>
          </c:xVal>
          <c:yVal>
            <c:numRef>
              <c:f>'Break-Even-Point (Ergebnis)'!$B$20:$C$20</c:f>
              <c:numCache>
                <c:formatCode>_-* #,##0.00\ [$€-1]_-;\-* #,##0.00\ [$€-1]_-;_-* "-"??\ [$€-1]_-;_-@_-</c:formatCode>
                <c:ptCount val="2"/>
                <c:pt idx="0">
                  <c:v>41325</c:v>
                </c:pt>
                <c:pt idx="1">
                  <c:v>140325</c:v>
                </c:pt>
              </c:numCache>
            </c:numRef>
          </c:yVal>
          <c:smooth val="0"/>
          <c:extLst>
            <c:ext xmlns:c16="http://schemas.microsoft.com/office/drawing/2014/chart" uri="{C3380CC4-5D6E-409C-BE32-E72D297353CC}">
              <c16:uniqueId val="{00000003-1AD0-47C0-B045-846093952E04}"/>
            </c:ext>
          </c:extLst>
        </c:ser>
        <c:ser>
          <c:idx val="3"/>
          <c:order val="3"/>
          <c:tx>
            <c:v>Break-Even-Point</c:v>
          </c:tx>
          <c:marker>
            <c:symbol val="none"/>
          </c:marker>
          <c:dLbls>
            <c:dLbl>
              <c:idx val="0"/>
              <c:layout>
                <c:manualLayout>
                  <c:x val="-9.8901098901098966E-2"/>
                  <c:y val="-6.9172113289760348E-2"/>
                </c:manualLayout>
              </c:layout>
              <c:spPr>
                <a:noFill/>
                <a:ln>
                  <a:noFill/>
                </a:ln>
                <a:effectLst/>
              </c:spPr>
              <c:txPr>
                <a:bodyPr wrap="square" lIns="38100" tIns="19050" rIns="38100" bIns="19050" anchor="ctr">
                  <a:spAutoFit/>
                </a:bodyPr>
                <a:lstStyle/>
                <a:p>
                  <a:pPr>
                    <a:defRPr sz="1100" b="1"/>
                  </a:pPr>
                  <a:endParaRPr lang="de-DE"/>
                </a:p>
              </c:txPr>
              <c:showLegendKey val="0"/>
              <c:showVal val="0"/>
              <c:showCatName val="1"/>
              <c:showSerName val="1"/>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1AD0-47C0-B045-846093952E04}"/>
                </c:ext>
              </c:extLst>
            </c:dLbl>
            <c:spPr>
              <a:noFill/>
              <a:ln>
                <a:noFill/>
              </a:ln>
              <a:effectLst/>
            </c:spPr>
            <c:showLegendKey val="0"/>
            <c:showVal val="0"/>
            <c:showCatName val="1"/>
            <c:showSerName val="1"/>
            <c:showPercent val="0"/>
            <c:showBubbleSize val="0"/>
            <c:separator>
</c:separator>
            <c:showLeaderLines val="0"/>
            <c:extLst>
              <c:ext xmlns:c15="http://schemas.microsoft.com/office/drawing/2012/chart" uri="{CE6537A1-D6FC-4f65-9D91-7224C49458BB}">
                <c15:showLeaderLines val="0"/>
              </c:ext>
            </c:extLst>
          </c:dLbls>
          <c:errBars>
            <c:errDir val="y"/>
            <c:errBarType val="minus"/>
            <c:errValType val="percentage"/>
            <c:noEndCap val="0"/>
            <c:val val="100"/>
            <c:spPr>
              <a:ln w="25400">
                <a:prstDash val="sysDash"/>
              </a:ln>
            </c:spPr>
          </c:errBars>
          <c:errBars>
            <c:errDir val="x"/>
            <c:errBarType val="both"/>
            <c:errValType val="fixedVal"/>
            <c:noEndCap val="0"/>
            <c:val val="1"/>
          </c:errBars>
          <c:xVal>
            <c:numRef>
              <c:f>'Break-Even-Point (Ergebnis)'!$B$22</c:f>
              <c:numCache>
                <c:formatCode>0</c:formatCode>
                <c:ptCount val="1"/>
                <c:pt idx="0">
                  <c:v>283.04794520547944</c:v>
                </c:pt>
              </c:numCache>
            </c:numRef>
          </c:xVal>
          <c:yVal>
            <c:numRef>
              <c:f>'Break-Even-Point (Ergebnis)'!$B$23</c:f>
              <c:numCache>
                <c:formatCode>_-* #,##0.00\ [$€-1]_-;\-* #,##0.00\ [$€-1]_-;_-* "-"??\ [$€-1]_-;_-@_-</c:formatCode>
                <c:ptCount val="1"/>
                <c:pt idx="0">
                  <c:v>69346.746575342462</c:v>
                </c:pt>
              </c:numCache>
            </c:numRef>
          </c:yVal>
          <c:smooth val="0"/>
          <c:extLst>
            <c:ext xmlns:c16="http://schemas.microsoft.com/office/drawing/2014/chart" uri="{C3380CC4-5D6E-409C-BE32-E72D297353CC}">
              <c16:uniqueId val="{00000005-1AD0-47C0-B045-846093952E04}"/>
            </c:ext>
          </c:extLst>
        </c:ser>
        <c:dLbls>
          <c:showLegendKey val="0"/>
          <c:showVal val="0"/>
          <c:showCatName val="0"/>
          <c:showSerName val="0"/>
          <c:showPercent val="0"/>
          <c:showBubbleSize val="0"/>
        </c:dLbls>
        <c:axId val="-1270043392"/>
        <c:axId val="-1270059712"/>
      </c:scatterChart>
      <c:valAx>
        <c:axId val="-1270043392"/>
        <c:scaling>
          <c:orientation val="minMax"/>
          <c:max val="800"/>
        </c:scaling>
        <c:delete val="0"/>
        <c:axPos val="b"/>
        <c:title>
          <c:tx>
            <c:rich>
              <a:bodyPr/>
              <a:lstStyle/>
              <a:p>
                <a:pPr>
                  <a:defRPr sz="1300"/>
                </a:pPr>
                <a:r>
                  <a:rPr lang="de-DE" sz="1300"/>
                  <a:t>Menge</a:t>
                </a:r>
              </a:p>
            </c:rich>
          </c:tx>
          <c:overlay val="0"/>
        </c:title>
        <c:numFmt formatCode="General" sourceLinked="1"/>
        <c:majorTickMark val="out"/>
        <c:minorTickMark val="none"/>
        <c:tickLblPos val="nextTo"/>
        <c:txPr>
          <a:bodyPr/>
          <a:lstStyle/>
          <a:p>
            <a:pPr>
              <a:defRPr sz="1100" b="0"/>
            </a:pPr>
            <a:endParaRPr lang="de-DE"/>
          </a:p>
        </c:txPr>
        <c:crossAx val="-1270059712"/>
        <c:crosses val="autoZero"/>
        <c:crossBetween val="midCat"/>
        <c:majorUnit val="100"/>
      </c:valAx>
      <c:valAx>
        <c:axId val="-1270059712"/>
        <c:scaling>
          <c:orientation val="minMax"/>
          <c:max val="250000"/>
        </c:scaling>
        <c:delete val="0"/>
        <c:axPos val="l"/>
        <c:majorGridlines/>
        <c:numFmt formatCode="_-* #,##0\ [$€-40A]_-;\-* #,##0\ [$€-40A]_-;_-* &quot;-&quot;\ [$€-40A]_-;_-@_-" sourceLinked="0"/>
        <c:majorTickMark val="out"/>
        <c:minorTickMark val="none"/>
        <c:tickLblPos val="nextTo"/>
        <c:spPr>
          <a:ln>
            <a:noFill/>
          </a:ln>
        </c:spPr>
        <c:txPr>
          <a:bodyPr/>
          <a:lstStyle/>
          <a:p>
            <a:pPr>
              <a:defRPr sz="1100" b="0"/>
            </a:pPr>
            <a:endParaRPr lang="de-DE"/>
          </a:p>
        </c:txPr>
        <c:crossAx val="-1270043392"/>
        <c:crosses val="autoZero"/>
        <c:crossBetween val="midCat"/>
      </c:valAx>
    </c:plotArea>
    <c:legend>
      <c:legendPos val="b"/>
      <c:legendEntry>
        <c:idx val="3"/>
        <c:delete val="1"/>
      </c:legendEntry>
      <c:overlay val="0"/>
      <c:txPr>
        <a:bodyPr/>
        <a:lstStyle/>
        <a:p>
          <a:pPr>
            <a:defRPr sz="1200" b="1"/>
          </a:pPr>
          <a:endParaRPr lang="de-DE"/>
        </a:p>
      </c:txPr>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1</xdr:rowOff>
    </xdr:from>
    <xdr:to>
      <xdr:col>0</xdr:col>
      <xdr:colOff>5048250</xdr:colOff>
      <xdr:row>21</xdr:row>
      <xdr:rowOff>180587</xdr:rowOff>
    </xdr:to>
    <xdr:pic>
      <xdr:nvPicPr>
        <xdr:cNvPr id="2" name="Grafik 1">
          <a:extLst>
            <a:ext uri="{FF2B5EF4-FFF2-40B4-BE49-F238E27FC236}">
              <a16:creationId xmlns:a16="http://schemas.microsoft.com/office/drawing/2014/main" id="{E8F1EDB9-C77A-EF21-B2BB-3928B77314DD}"/>
            </a:ext>
          </a:extLst>
        </xdr:cNvPr>
        <xdr:cNvPicPr>
          <a:picLocks noChangeAspect="1"/>
        </xdr:cNvPicPr>
      </xdr:nvPicPr>
      <xdr:blipFill>
        <a:blip xmlns:r="http://schemas.openxmlformats.org/officeDocument/2006/relationships" r:embed="rId1"/>
        <a:stretch>
          <a:fillRect/>
        </a:stretch>
      </xdr:blipFill>
      <xdr:spPr>
        <a:xfrm>
          <a:off x="0" y="1814514"/>
          <a:ext cx="5048250" cy="2352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351472</xdr:colOff>
      <xdr:row>0</xdr:row>
      <xdr:rowOff>52387</xdr:rowOff>
    </xdr:from>
    <xdr:to>
      <xdr:col>5</xdr:col>
      <xdr:colOff>684410</xdr:colOff>
      <xdr:row>10</xdr:row>
      <xdr:rowOff>166447</xdr:rowOff>
    </xdr:to>
    <xdr:pic>
      <xdr:nvPicPr>
        <xdr:cNvPr id="2" name="Grafik 1">
          <a:extLst>
            <a:ext uri="{FF2B5EF4-FFF2-40B4-BE49-F238E27FC236}">
              <a16:creationId xmlns:a16="http://schemas.microsoft.com/office/drawing/2014/main" id="{8A304A44-8937-5BA1-8D60-FCBC0CAD85C5}"/>
            </a:ext>
          </a:extLst>
        </xdr:cNvPr>
        <xdr:cNvPicPr>
          <a:picLocks noChangeAspect="1"/>
        </xdr:cNvPicPr>
      </xdr:nvPicPr>
      <xdr:blipFill>
        <a:blip xmlns:r="http://schemas.openxmlformats.org/officeDocument/2006/relationships" r:embed="rId1"/>
        <a:stretch>
          <a:fillRect/>
        </a:stretch>
      </xdr:blipFill>
      <xdr:spPr>
        <a:xfrm>
          <a:off x="5771197" y="52387"/>
          <a:ext cx="3495238" cy="19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0</xdr:rowOff>
    </xdr:from>
    <xdr:to>
      <xdr:col>10</xdr:col>
      <xdr:colOff>0</xdr:colOff>
      <xdr:row>16</xdr:row>
      <xdr:rowOff>0</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17</xdr:row>
      <xdr:rowOff>9525</xdr:rowOff>
    </xdr:from>
    <xdr:to>
      <xdr:col>10</xdr:col>
      <xdr:colOff>0</xdr:colOff>
      <xdr:row>33</xdr:row>
      <xdr:rowOff>38099</xdr:rowOff>
    </xdr:to>
    <xdr:graphicFrame macro="">
      <xdr:nvGraphicFramePr>
        <xdr:cNvPr id="3" name="Diagramm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385762</xdr:colOff>
      <xdr:row>0</xdr:row>
      <xdr:rowOff>90487</xdr:rowOff>
    </xdr:from>
    <xdr:to>
      <xdr:col>4</xdr:col>
      <xdr:colOff>471180</xdr:colOff>
      <xdr:row>14</xdr:row>
      <xdr:rowOff>85385</xdr:rowOff>
    </xdr:to>
    <xdr:pic>
      <xdr:nvPicPr>
        <xdr:cNvPr id="2" name="Grafik 1">
          <a:extLst>
            <a:ext uri="{FF2B5EF4-FFF2-40B4-BE49-F238E27FC236}">
              <a16:creationId xmlns:a16="http://schemas.microsoft.com/office/drawing/2014/main" id="{028C417D-2444-8A55-1F62-7A88B7AB798F}"/>
            </a:ext>
          </a:extLst>
        </xdr:cNvPr>
        <xdr:cNvPicPr>
          <a:picLocks noChangeAspect="1"/>
        </xdr:cNvPicPr>
      </xdr:nvPicPr>
      <xdr:blipFill>
        <a:blip xmlns:r="http://schemas.openxmlformats.org/officeDocument/2006/relationships" r:embed="rId1"/>
        <a:stretch>
          <a:fillRect/>
        </a:stretch>
      </xdr:blipFill>
      <xdr:spPr>
        <a:xfrm>
          <a:off x="8005762" y="90487"/>
          <a:ext cx="2457143" cy="2714286"/>
        </a:xfrm>
        <a:prstGeom prst="rect">
          <a:avLst/>
        </a:prstGeom>
      </xdr:spPr>
    </xdr:pic>
    <xdr:clientData/>
  </xdr:twoCellAnchor>
  <xdr:twoCellAnchor>
    <xdr:from>
      <xdr:col>0</xdr:col>
      <xdr:colOff>0</xdr:colOff>
      <xdr:row>7</xdr:row>
      <xdr:rowOff>0</xdr:rowOff>
    </xdr:from>
    <xdr:to>
      <xdr:col>0</xdr:col>
      <xdr:colOff>5605463</xdr:colOff>
      <xdr:row>28</xdr:row>
      <xdr:rowOff>80089</xdr:rowOff>
    </xdr:to>
    <xdr:grpSp>
      <xdr:nvGrpSpPr>
        <xdr:cNvPr id="5" name="Gruppieren 4">
          <a:extLst>
            <a:ext uri="{FF2B5EF4-FFF2-40B4-BE49-F238E27FC236}">
              <a16:creationId xmlns:a16="http://schemas.microsoft.com/office/drawing/2014/main" id="{5F23AE28-4BFE-F7FF-5382-B32F89DF6F21}"/>
            </a:ext>
          </a:extLst>
        </xdr:cNvPr>
        <xdr:cNvGrpSpPr/>
      </xdr:nvGrpSpPr>
      <xdr:grpSpPr>
        <a:xfrm>
          <a:off x="0" y="1638300"/>
          <a:ext cx="5605463" cy="3880564"/>
          <a:chOff x="0" y="1452563"/>
          <a:chExt cx="5605463" cy="3880564"/>
        </a:xfrm>
      </xdr:grpSpPr>
      <xdr:pic>
        <xdr:nvPicPr>
          <xdr:cNvPr id="3" name="Grafik 2">
            <a:extLst>
              <a:ext uri="{FF2B5EF4-FFF2-40B4-BE49-F238E27FC236}">
                <a16:creationId xmlns:a16="http://schemas.microsoft.com/office/drawing/2014/main" id="{9D6F1D56-24E8-1644-E042-4B7978A79025}"/>
              </a:ext>
            </a:extLst>
          </xdr:cNvPr>
          <xdr:cNvPicPr>
            <a:picLocks noChangeAspect="1"/>
          </xdr:cNvPicPr>
        </xdr:nvPicPr>
        <xdr:blipFill>
          <a:blip xmlns:r="http://schemas.openxmlformats.org/officeDocument/2006/relationships" r:embed="rId2"/>
          <a:stretch>
            <a:fillRect/>
          </a:stretch>
        </xdr:blipFill>
        <xdr:spPr>
          <a:xfrm>
            <a:off x="0" y="1452563"/>
            <a:ext cx="5605463" cy="2414401"/>
          </a:xfrm>
          <a:prstGeom prst="rect">
            <a:avLst/>
          </a:prstGeom>
        </xdr:spPr>
      </xdr:pic>
      <xdr:pic>
        <xdr:nvPicPr>
          <xdr:cNvPr id="4" name="Grafik 3">
            <a:extLst>
              <a:ext uri="{FF2B5EF4-FFF2-40B4-BE49-F238E27FC236}">
                <a16:creationId xmlns:a16="http://schemas.microsoft.com/office/drawing/2014/main" id="{72A58606-B185-8564-9499-ABFD1FD89984}"/>
              </a:ext>
            </a:extLst>
          </xdr:cNvPr>
          <xdr:cNvPicPr>
            <a:picLocks noChangeAspect="1"/>
          </xdr:cNvPicPr>
        </xdr:nvPicPr>
        <xdr:blipFill>
          <a:blip xmlns:r="http://schemas.openxmlformats.org/officeDocument/2006/relationships" r:embed="rId3"/>
          <a:stretch>
            <a:fillRect/>
          </a:stretch>
        </xdr:blipFill>
        <xdr:spPr>
          <a:xfrm>
            <a:off x="38100" y="3810000"/>
            <a:ext cx="5534025" cy="1523127"/>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233363</xdr:colOff>
      <xdr:row>0</xdr:row>
      <xdr:rowOff>42863</xdr:rowOff>
    </xdr:from>
    <xdr:to>
      <xdr:col>4</xdr:col>
      <xdr:colOff>414019</xdr:colOff>
      <xdr:row>18</xdr:row>
      <xdr:rowOff>332815</xdr:rowOff>
    </xdr:to>
    <xdr:pic>
      <xdr:nvPicPr>
        <xdr:cNvPr id="2" name="Grafik 1">
          <a:extLst>
            <a:ext uri="{FF2B5EF4-FFF2-40B4-BE49-F238E27FC236}">
              <a16:creationId xmlns:a16="http://schemas.microsoft.com/office/drawing/2014/main" id="{A63E5567-D43A-B70B-C459-08C1A96DE56B}"/>
            </a:ext>
          </a:extLst>
        </xdr:cNvPr>
        <xdr:cNvPicPr>
          <a:picLocks noChangeAspect="1"/>
        </xdr:cNvPicPr>
      </xdr:nvPicPr>
      <xdr:blipFill>
        <a:blip xmlns:r="http://schemas.openxmlformats.org/officeDocument/2006/relationships" r:embed="rId1"/>
        <a:stretch>
          <a:fillRect/>
        </a:stretch>
      </xdr:blipFill>
      <xdr:spPr>
        <a:xfrm>
          <a:off x="6938963" y="42863"/>
          <a:ext cx="2552381" cy="44761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0</xdr:col>
      <xdr:colOff>3723809</xdr:colOff>
      <xdr:row>23</xdr:row>
      <xdr:rowOff>18731</xdr:rowOff>
    </xdr:to>
    <xdr:pic>
      <xdr:nvPicPr>
        <xdr:cNvPr id="2" name="Grafik 1">
          <a:extLst>
            <a:ext uri="{FF2B5EF4-FFF2-40B4-BE49-F238E27FC236}">
              <a16:creationId xmlns:a16="http://schemas.microsoft.com/office/drawing/2014/main" id="{9FE6851C-CA75-E8D9-23E3-A20D992ADC46}"/>
            </a:ext>
          </a:extLst>
        </xdr:cNvPr>
        <xdr:cNvPicPr>
          <a:picLocks noChangeAspect="1"/>
        </xdr:cNvPicPr>
      </xdr:nvPicPr>
      <xdr:blipFill>
        <a:blip xmlns:r="http://schemas.openxmlformats.org/officeDocument/2006/relationships" r:embed="rId1"/>
        <a:stretch>
          <a:fillRect/>
        </a:stretch>
      </xdr:blipFill>
      <xdr:spPr>
        <a:xfrm>
          <a:off x="0" y="2000250"/>
          <a:ext cx="3723809" cy="255238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8</xdr:row>
      <xdr:rowOff>161925</xdr:rowOff>
    </xdr:from>
    <xdr:to>
      <xdr:col>0</xdr:col>
      <xdr:colOff>3590495</xdr:colOff>
      <xdr:row>20</xdr:row>
      <xdr:rowOff>9273</xdr:rowOff>
    </xdr:to>
    <xdr:pic>
      <xdr:nvPicPr>
        <xdr:cNvPr id="2" name="Grafik 1">
          <a:extLst>
            <a:ext uri="{FF2B5EF4-FFF2-40B4-BE49-F238E27FC236}">
              <a16:creationId xmlns:a16="http://schemas.microsoft.com/office/drawing/2014/main" id="{E4E43BA8-D3E4-3402-863C-88B4EF3CF66F}"/>
            </a:ext>
          </a:extLst>
        </xdr:cNvPr>
        <xdr:cNvPicPr>
          <a:picLocks noChangeAspect="1"/>
        </xdr:cNvPicPr>
      </xdr:nvPicPr>
      <xdr:blipFill>
        <a:blip xmlns:r="http://schemas.openxmlformats.org/officeDocument/2006/relationships" r:embed="rId1"/>
        <a:stretch>
          <a:fillRect/>
        </a:stretch>
      </xdr:blipFill>
      <xdr:spPr>
        <a:xfrm>
          <a:off x="152400" y="1609725"/>
          <a:ext cx="3438095" cy="2019048"/>
        </a:xfrm>
        <a:prstGeom prst="rect">
          <a:avLst/>
        </a:prstGeom>
      </xdr:spPr>
    </xdr:pic>
    <xdr:clientData/>
  </xdr:twoCellAnchor>
  <xdr:twoCellAnchor editAs="oneCell">
    <xdr:from>
      <xdr:col>0</xdr:col>
      <xdr:colOff>4114800</xdr:colOff>
      <xdr:row>7</xdr:row>
      <xdr:rowOff>161926</xdr:rowOff>
    </xdr:from>
    <xdr:to>
      <xdr:col>0</xdr:col>
      <xdr:colOff>6590990</xdr:colOff>
      <xdr:row>26</xdr:row>
      <xdr:rowOff>142449</xdr:rowOff>
    </xdr:to>
    <xdr:pic>
      <xdr:nvPicPr>
        <xdr:cNvPr id="3" name="Grafik 2">
          <a:extLst>
            <a:ext uri="{FF2B5EF4-FFF2-40B4-BE49-F238E27FC236}">
              <a16:creationId xmlns:a16="http://schemas.microsoft.com/office/drawing/2014/main" id="{F3DCD100-5FFD-5473-9B03-33E28B43CB46}"/>
            </a:ext>
          </a:extLst>
        </xdr:cNvPr>
        <xdr:cNvPicPr>
          <a:picLocks noChangeAspect="1"/>
        </xdr:cNvPicPr>
      </xdr:nvPicPr>
      <xdr:blipFill>
        <a:blip xmlns:r="http://schemas.openxmlformats.org/officeDocument/2006/relationships" r:embed="rId2"/>
        <a:stretch>
          <a:fillRect/>
        </a:stretch>
      </xdr:blipFill>
      <xdr:spPr>
        <a:xfrm>
          <a:off x="4114800" y="1428751"/>
          <a:ext cx="2476190" cy="341904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7</xdr:col>
      <xdr:colOff>685023</xdr:colOff>
      <xdr:row>27</xdr:row>
      <xdr:rowOff>56577</xdr:rowOff>
    </xdr:to>
    <xdr:pic>
      <xdr:nvPicPr>
        <xdr:cNvPr id="2" name="Grafik 1">
          <a:extLst>
            <a:ext uri="{FF2B5EF4-FFF2-40B4-BE49-F238E27FC236}">
              <a16:creationId xmlns:a16="http://schemas.microsoft.com/office/drawing/2014/main" id="{35EB785F-7516-7A2C-4321-804816EA6423}"/>
            </a:ext>
          </a:extLst>
        </xdr:cNvPr>
        <xdr:cNvPicPr>
          <a:picLocks noChangeAspect="1"/>
        </xdr:cNvPicPr>
      </xdr:nvPicPr>
      <xdr:blipFill>
        <a:blip xmlns:r="http://schemas.openxmlformats.org/officeDocument/2006/relationships" r:embed="rId1"/>
        <a:stretch>
          <a:fillRect/>
        </a:stretch>
      </xdr:blipFill>
      <xdr:spPr>
        <a:xfrm>
          <a:off x="0" y="361950"/>
          <a:ext cx="6219048" cy="458095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6308078</xdr:colOff>
      <xdr:row>26</xdr:row>
      <xdr:rowOff>75648</xdr:rowOff>
    </xdr:to>
    <xdr:pic>
      <xdr:nvPicPr>
        <xdr:cNvPr id="2" name="Grafik 1">
          <a:extLst>
            <a:ext uri="{FF2B5EF4-FFF2-40B4-BE49-F238E27FC236}">
              <a16:creationId xmlns:a16="http://schemas.microsoft.com/office/drawing/2014/main" id="{171D111D-9BBE-CB26-172F-1B909D298F64}"/>
            </a:ext>
          </a:extLst>
        </xdr:cNvPr>
        <xdr:cNvPicPr>
          <a:picLocks noChangeAspect="1"/>
        </xdr:cNvPicPr>
      </xdr:nvPicPr>
      <xdr:blipFill>
        <a:blip xmlns:r="http://schemas.openxmlformats.org/officeDocument/2006/relationships" r:embed="rId1"/>
        <a:stretch>
          <a:fillRect/>
        </a:stretch>
      </xdr:blipFill>
      <xdr:spPr>
        <a:xfrm>
          <a:off x="0" y="361950"/>
          <a:ext cx="6276190" cy="441904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3</xdr:col>
      <xdr:colOff>0</xdr:colOff>
      <xdr:row>0</xdr:row>
      <xdr:rowOff>0</xdr:rowOff>
    </xdr:from>
    <xdr:to>
      <xdr:col>9</xdr:col>
      <xdr:colOff>0</xdr:colOff>
      <xdr:row>14</xdr:row>
      <xdr:rowOff>0</xdr:rowOff>
    </xdr:to>
    <xdr:graphicFrame macro="">
      <xdr:nvGraphicFramePr>
        <xdr:cNvPr id="3" name="Diagramm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15</xdr:row>
      <xdr:rowOff>1</xdr:rowOff>
    </xdr:from>
    <xdr:to>
      <xdr:col>9</xdr:col>
      <xdr:colOff>0</xdr:colOff>
      <xdr:row>29</xdr:row>
      <xdr:rowOff>1</xdr:rowOff>
    </xdr:to>
    <xdr:graphicFrame macro="">
      <xdr:nvGraphicFramePr>
        <xdr:cNvPr id="4" name="Diagramm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6228571</xdr:colOff>
      <xdr:row>24</xdr:row>
      <xdr:rowOff>104332</xdr:rowOff>
    </xdr:to>
    <xdr:pic>
      <xdr:nvPicPr>
        <xdr:cNvPr id="2" name="Grafik 1">
          <a:extLst>
            <a:ext uri="{FF2B5EF4-FFF2-40B4-BE49-F238E27FC236}">
              <a16:creationId xmlns:a16="http://schemas.microsoft.com/office/drawing/2014/main" id="{65F065CE-5621-F72F-0C81-606F77754D66}"/>
            </a:ext>
          </a:extLst>
        </xdr:cNvPr>
        <xdr:cNvPicPr>
          <a:picLocks noChangeAspect="1"/>
        </xdr:cNvPicPr>
      </xdr:nvPicPr>
      <xdr:blipFill>
        <a:blip xmlns:r="http://schemas.openxmlformats.org/officeDocument/2006/relationships" r:embed="rId1"/>
        <a:stretch>
          <a:fillRect/>
        </a:stretch>
      </xdr:blipFill>
      <xdr:spPr>
        <a:xfrm>
          <a:off x="0" y="1457325"/>
          <a:ext cx="6228571" cy="354285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147638</xdr:colOff>
      <xdr:row>6</xdr:row>
      <xdr:rowOff>161924</xdr:rowOff>
    </xdr:from>
    <xdr:to>
      <xdr:col>4</xdr:col>
      <xdr:colOff>385437</xdr:colOff>
      <xdr:row>13</xdr:row>
      <xdr:rowOff>14124</xdr:rowOff>
    </xdr:to>
    <xdr:pic>
      <xdr:nvPicPr>
        <xdr:cNvPr id="2" name="Grafik 1">
          <a:extLst>
            <a:ext uri="{FF2B5EF4-FFF2-40B4-BE49-F238E27FC236}">
              <a16:creationId xmlns:a16="http://schemas.microsoft.com/office/drawing/2014/main" id="{5DB483D2-E894-C747-31F7-466468C0D772}"/>
            </a:ext>
          </a:extLst>
        </xdr:cNvPr>
        <xdr:cNvPicPr>
          <a:picLocks noChangeAspect="1"/>
        </xdr:cNvPicPr>
      </xdr:nvPicPr>
      <xdr:blipFill>
        <a:blip xmlns:r="http://schemas.openxmlformats.org/officeDocument/2006/relationships" r:embed="rId1"/>
        <a:stretch>
          <a:fillRect/>
        </a:stretch>
      </xdr:blipFill>
      <xdr:spPr>
        <a:xfrm>
          <a:off x="6334126" y="1985962"/>
          <a:ext cx="2609524" cy="130476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428625</xdr:colOff>
      <xdr:row>0</xdr:row>
      <xdr:rowOff>0</xdr:rowOff>
    </xdr:from>
    <xdr:to>
      <xdr:col>4</xdr:col>
      <xdr:colOff>418805</xdr:colOff>
      <xdr:row>21</xdr:row>
      <xdr:rowOff>70861</xdr:rowOff>
    </xdr:to>
    <xdr:pic>
      <xdr:nvPicPr>
        <xdr:cNvPr id="2" name="Grafik 1">
          <a:extLst>
            <a:ext uri="{FF2B5EF4-FFF2-40B4-BE49-F238E27FC236}">
              <a16:creationId xmlns:a16="http://schemas.microsoft.com/office/drawing/2014/main" id="{26A079E6-BE22-DD05-1E4A-D8099DFF070C}"/>
            </a:ext>
          </a:extLst>
        </xdr:cNvPr>
        <xdr:cNvPicPr>
          <a:picLocks noChangeAspect="1"/>
        </xdr:cNvPicPr>
      </xdr:nvPicPr>
      <xdr:blipFill>
        <a:blip xmlns:r="http://schemas.openxmlformats.org/officeDocument/2006/relationships" r:embed="rId1"/>
        <a:stretch>
          <a:fillRect/>
        </a:stretch>
      </xdr:blipFill>
      <xdr:spPr>
        <a:xfrm>
          <a:off x="6867525" y="0"/>
          <a:ext cx="2361905" cy="460952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261937</xdr:colOff>
      <xdr:row>0</xdr:row>
      <xdr:rowOff>176213</xdr:rowOff>
    </xdr:from>
    <xdr:to>
      <xdr:col>4</xdr:col>
      <xdr:colOff>290212</xdr:colOff>
      <xdr:row>10</xdr:row>
      <xdr:rowOff>175987</xdr:rowOff>
    </xdr:to>
    <xdr:pic>
      <xdr:nvPicPr>
        <xdr:cNvPr id="2" name="Grafik 1">
          <a:extLst>
            <a:ext uri="{FF2B5EF4-FFF2-40B4-BE49-F238E27FC236}">
              <a16:creationId xmlns:a16="http://schemas.microsoft.com/office/drawing/2014/main" id="{3C4A842A-B542-019C-9A81-089E64B680DE}"/>
            </a:ext>
          </a:extLst>
        </xdr:cNvPr>
        <xdr:cNvPicPr>
          <a:picLocks noChangeAspect="1"/>
        </xdr:cNvPicPr>
      </xdr:nvPicPr>
      <xdr:blipFill>
        <a:blip xmlns:r="http://schemas.openxmlformats.org/officeDocument/2006/relationships" r:embed="rId1"/>
        <a:stretch>
          <a:fillRect/>
        </a:stretch>
      </xdr:blipFill>
      <xdr:spPr>
        <a:xfrm>
          <a:off x="8072437" y="176213"/>
          <a:ext cx="2400000" cy="180952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3</xdr:col>
      <xdr:colOff>0</xdr:colOff>
      <xdr:row>0</xdr:row>
      <xdr:rowOff>219074</xdr:rowOff>
    </xdr:from>
    <xdr:to>
      <xdr:col>11</xdr:col>
      <xdr:colOff>0</xdr:colOff>
      <xdr:row>19</xdr:row>
      <xdr:rowOff>190500</xdr:rowOff>
    </xdr:to>
    <xdr:graphicFrame macro="">
      <xdr:nvGraphicFramePr>
        <xdr:cNvPr id="2" name="Diagramm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absolute">
    <xdr:from>
      <xdr:col>3</xdr:col>
      <xdr:colOff>0</xdr:colOff>
      <xdr:row>0</xdr:row>
      <xdr:rowOff>219074</xdr:rowOff>
    </xdr:from>
    <xdr:to>
      <xdr:col>11</xdr:col>
      <xdr:colOff>0</xdr:colOff>
      <xdr:row>20</xdr:row>
      <xdr:rowOff>0</xdr:rowOff>
    </xdr:to>
    <xdr:graphicFrame macro="">
      <xdr:nvGraphicFramePr>
        <xdr:cNvPr id="2" name="Diagramm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C6A46-2E7A-4825-B605-E00176D54898}">
  <dimension ref="A1:A25"/>
  <sheetViews>
    <sheetView tabSelected="1" zoomScale="160" zoomScaleNormal="160" workbookViewId="0">
      <selection activeCell="A2" sqref="A2"/>
    </sheetView>
  </sheetViews>
  <sheetFormatPr baseColWidth="10" defaultRowHeight="14.4" x14ac:dyDescent="0.3"/>
  <cols>
    <col min="1" max="1" width="137.6640625" style="58" customWidth="1"/>
  </cols>
  <sheetData>
    <row r="1" spans="1:1" x14ac:dyDescent="0.3">
      <c r="A1" s="58" t="s">
        <v>40</v>
      </c>
    </row>
    <row r="3" spans="1:1" x14ac:dyDescent="0.3">
      <c r="A3" s="58" t="s">
        <v>44</v>
      </c>
    </row>
    <row r="4" spans="1:1" x14ac:dyDescent="0.3">
      <c r="A4" s="58" t="s">
        <v>41</v>
      </c>
    </row>
    <row r="5" spans="1:1" x14ac:dyDescent="0.3">
      <c r="A5" s="58" t="s">
        <v>42</v>
      </c>
    </row>
    <row r="6" spans="1:1" x14ac:dyDescent="0.3">
      <c r="A6" s="58" t="s">
        <v>45</v>
      </c>
    </row>
    <row r="7" spans="1:1" x14ac:dyDescent="0.3">
      <c r="A7" s="58" t="s">
        <v>46</v>
      </c>
    </row>
    <row r="8" spans="1:1" ht="28.8" x14ac:dyDescent="0.3">
      <c r="A8" s="58" t="s">
        <v>43</v>
      </c>
    </row>
    <row r="24" spans="1:1" x14ac:dyDescent="0.3">
      <c r="A24" s="58" t="s">
        <v>47</v>
      </c>
    </row>
    <row r="25" spans="1:1" ht="28.8" x14ac:dyDescent="0.3">
      <c r="A25" s="58" t="s">
        <v>48</v>
      </c>
    </row>
  </sheetData>
  <pageMargins left="0.7" right="0.7" top="0.78740157499999996" bottom="0.78740157499999996"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E1F5C-96DC-4E34-8203-43EC689BD0F6}">
  <sheetPr>
    <pageSetUpPr fitToPage="1"/>
  </sheetPr>
  <dimension ref="A1:A8"/>
  <sheetViews>
    <sheetView zoomScale="160" zoomScaleNormal="160" workbookViewId="0">
      <selection activeCell="G29" sqref="G29"/>
    </sheetView>
  </sheetViews>
  <sheetFormatPr baseColWidth="10" defaultRowHeight="14.4" x14ac:dyDescent="0.3"/>
  <cols>
    <col min="1" max="1" width="79" customWidth="1"/>
  </cols>
  <sheetData>
    <row r="1" spans="1:1" x14ac:dyDescent="0.3">
      <c r="A1" t="s">
        <v>49</v>
      </c>
    </row>
    <row r="3" spans="1:1" x14ac:dyDescent="0.3">
      <c r="A3" t="s">
        <v>52</v>
      </c>
    </row>
    <row r="4" spans="1:1" x14ac:dyDescent="0.3">
      <c r="A4" t="s">
        <v>53</v>
      </c>
    </row>
    <row r="5" spans="1:1" x14ac:dyDescent="0.3">
      <c r="A5" t="s">
        <v>54</v>
      </c>
    </row>
    <row r="6" spans="1:1" x14ac:dyDescent="0.3">
      <c r="A6" t="s">
        <v>50</v>
      </c>
    </row>
    <row r="7" spans="1:1" x14ac:dyDescent="0.3">
      <c r="A7" t="s">
        <v>51</v>
      </c>
    </row>
    <row r="8" spans="1:1" x14ac:dyDescent="0.3">
      <c r="A8" t="s">
        <v>55</v>
      </c>
    </row>
  </sheetData>
  <pageMargins left="0.7" right="0.7" top="0.78740157499999996" bottom="0.78740157499999996" header="0.3" footer="0.3"/>
  <pageSetup paperSize="9" scale="9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zoomScaleNormal="100" workbookViewId="0">
      <selection activeCell="G29" sqref="G29"/>
    </sheetView>
  </sheetViews>
  <sheetFormatPr baseColWidth="10" defaultRowHeight="14.4" x14ac:dyDescent="0.3"/>
  <cols>
    <col min="1" max="3" width="11.44140625" customWidth="1"/>
    <col min="4" max="4" width="3.44140625" customWidth="1"/>
    <col min="10" max="10" width="9.6640625" customWidth="1"/>
  </cols>
  <sheetData>
    <row r="1" spans="1:9" s="4" customFormat="1" ht="19.5" customHeight="1" x14ac:dyDescent="0.45">
      <c r="A1" s="1" t="s">
        <v>0</v>
      </c>
      <c r="B1" s="2"/>
      <c r="C1" s="3"/>
    </row>
    <row r="2" spans="1:9" s="4" customFormat="1" ht="13.8" x14ac:dyDescent="0.3"/>
    <row r="3" spans="1:9" s="7" customFormat="1" x14ac:dyDescent="0.3">
      <c r="A3" s="5" t="s">
        <v>1</v>
      </c>
      <c r="B3" s="6" t="s">
        <v>2</v>
      </c>
      <c r="C3" s="5" t="s">
        <v>3</v>
      </c>
    </row>
    <row r="4" spans="1:9" s="4" customFormat="1" x14ac:dyDescent="0.3">
      <c r="A4" s="8">
        <v>2009</v>
      </c>
      <c r="B4" s="9" t="s">
        <v>4</v>
      </c>
      <c r="C4" s="10">
        <v>1590000</v>
      </c>
    </row>
    <row r="5" spans="1:9" s="4" customFormat="1" x14ac:dyDescent="0.3">
      <c r="A5" s="8">
        <v>2010</v>
      </c>
      <c r="B5" s="9" t="s">
        <v>4</v>
      </c>
      <c r="C5" s="10">
        <v>1852000</v>
      </c>
    </row>
    <row r="6" spans="1:9" s="4" customFormat="1" x14ac:dyDescent="0.3">
      <c r="A6" s="8">
        <v>2011</v>
      </c>
      <c r="B6" s="9" t="s">
        <v>4</v>
      </c>
      <c r="C6" s="10">
        <v>2114000</v>
      </c>
    </row>
    <row r="7" spans="1:9" s="4" customFormat="1" x14ac:dyDescent="0.3">
      <c r="A7" s="8">
        <v>2012</v>
      </c>
      <c r="B7" s="9" t="s">
        <v>4</v>
      </c>
      <c r="C7" s="10">
        <v>2376000</v>
      </c>
      <c r="H7" s="11"/>
    </row>
    <row r="8" spans="1:9" s="4" customFormat="1" x14ac:dyDescent="0.3">
      <c r="A8" s="8">
        <v>2013</v>
      </c>
      <c r="B8" s="9" t="s">
        <v>4</v>
      </c>
      <c r="C8" s="10">
        <v>2638000</v>
      </c>
      <c r="E8" s="12"/>
      <c r="F8" s="12"/>
      <c r="I8" s="13"/>
    </row>
    <row r="9" spans="1:9" s="4" customFormat="1" x14ac:dyDescent="0.3">
      <c r="A9" s="8">
        <v>2014</v>
      </c>
      <c r="B9" s="9" t="s">
        <v>5</v>
      </c>
      <c r="C9" s="10"/>
    </row>
    <row r="10" spans="1:9" s="4" customFormat="1" x14ac:dyDescent="0.3">
      <c r="A10" s="8">
        <v>2015</v>
      </c>
      <c r="B10" s="9" t="s">
        <v>5</v>
      </c>
      <c r="C10" s="10"/>
      <c r="I10" s="14"/>
    </row>
    <row r="11" spans="1:9" s="4" customFormat="1" x14ac:dyDescent="0.3">
      <c r="A11" s="15">
        <v>2016</v>
      </c>
      <c r="B11" s="16" t="s">
        <v>5</v>
      </c>
      <c r="C11" s="17"/>
    </row>
    <row r="12" spans="1:9" s="4" customFormat="1" x14ac:dyDescent="0.3">
      <c r="A12" s="9"/>
      <c r="B12" s="9"/>
      <c r="C12" s="9"/>
    </row>
  </sheetData>
  <printOptions gridLines="1" gridLinesSet="0"/>
  <pageMargins left="0.78740157499999996" right="0.78740157499999996" top="0.984251969" bottom="0.984251969" header="0.51181102300000003" footer="0.51181102300000003"/>
  <pageSetup paperSize="9" orientation="portrait" r:id="rId1"/>
  <headerFooter alignWithMargins="0">
    <oddHeader>&amp;A</oddHeader>
    <oddFooter>Seite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85834-BDD4-4487-9DD0-796A661ED225}">
  <dimension ref="A1:A6"/>
  <sheetViews>
    <sheetView zoomScale="160" zoomScaleNormal="160" workbookViewId="0">
      <selection activeCell="G29" sqref="G29"/>
    </sheetView>
  </sheetViews>
  <sheetFormatPr baseColWidth="10" defaultRowHeight="14.4" x14ac:dyDescent="0.3"/>
  <cols>
    <col min="1" max="1" width="90.77734375" style="58" customWidth="1"/>
  </cols>
  <sheetData>
    <row r="1" spans="1:1" x14ac:dyDescent="0.3">
      <c r="A1" s="58" t="s">
        <v>56</v>
      </c>
    </row>
    <row r="3" spans="1:1" ht="28.8" x14ac:dyDescent="0.3">
      <c r="A3" s="58" t="s">
        <v>60</v>
      </c>
    </row>
    <row r="4" spans="1:1" x14ac:dyDescent="0.3">
      <c r="A4" s="58" t="s">
        <v>57</v>
      </c>
    </row>
    <row r="5" spans="1:1" x14ac:dyDescent="0.3">
      <c r="A5" s="58" t="s">
        <v>58</v>
      </c>
    </row>
    <row r="6" spans="1:1" ht="28.8" x14ac:dyDescent="0.3">
      <c r="A6" s="58" t="s">
        <v>59</v>
      </c>
    </row>
  </sheetData>
  <pageMargins left="0.78740157499999996" right="0.78740157499999996" top="0.984251969" bottom="0.984251969" header="0.4921259845" footer="0.4921259845"/>
  <pageSetup paperSize="9" orientation="landscape" r:id="rId1"/>
  <headerFooter alignWithMargins="0">
    <oddHeader>&amp;L&amp;A</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2A349-2615-4D47-B6BC-D66A012AB7F3}">
  <dimension ref="A1:A22"/>
  <sheetViews>
    <sheetView zoomScale="160" zoomScaleNormal="160" workbookViewId="0">
      <selection activeCell="G29" sqref="G29"/>
    </sheetView>
  </sheetViews>
  <sheetFormatPr baseColWidth="10" defaultRowHeight="14.4" x14ac:dyDescent="0.3"/>
  <cols>
    <col min="1" max="1" width="97.77734375" style="58" customWidth="1"/>
  </cols>
  <sheetData>
    <row r="1" spans="1:1" x14ac:dyDescent="0.3">
      <c r="A1" s="58" t="s">
        <v>61</v>
      </c>
    </row>
    <row r="3" spans="1:1" x14ac:dyDescent="0.3">
      <c r="A3" s="58" t="s">
        <v>62</v>
      </c>
    </row>
    <row r="4" spans="1:1" x14ac:dyDescent="0.3">
      <c r="A4" s="58" t="s">
        <v>63</v>
      </c>
    </row>
    <row r="5" spans="1:1" ht="28.8" x14ac:dyDescent="0.3">
      <c r="A5" s="58" t="s">
        <v>71</v>
      </c>
    </row>
    <row r="7" spans="1:1" x14ac:dyDescent="0.3">
      <c r="A7" s="58" t="s">
        <v>64</v>
      </c>
    </row>
    <row r="8" spans="1:1" ht="28.8" x14ac:dyDescent="0.3">
      <c r="A8" s="58" t="s">
        <v>72</v>
      </c>
    </row>
    <row r="9" spans="1:1" ht="28.8" x14ac:dyDescent="0.3">
      <c r="A9" s="58" t="s">
        <v>65</v>
      </c>
    </row>
    <row r="10" spans="1:1" x14ac:dyDescent="0.3">
      <c r="A10" s="58" t="s">
        <v>66</v>
      </c>
    </row>
    <row r="12" spans="1:1" x14ac:dyDescent="0.3">
      <c r="A12" s="58" t="s">
        <v>67</v>
      </c>
    </row>
    <row r="13" spans="1:1" ht="28.8" x14ac:dyDescent="0.3">
      <c r="A13" s="58" t="s">
        <v>68</v>
      </c>
    </row>
    <row r="15" spans="1:1" x14ac:dyDescent="0.3">
      <c r="A15" s="58" t="s">
        <v>69</v>
      </c>
    </row>
    <row r="16" spans="1:1" ht="28.8" x14ac:dyDescent="0.3">
      <c r="A16" s="58" t="s">
        <v>70</v>
      </c>
    </row>
    <row r="18" spans="1:1" x14ac:dyDescent="0.3">
      <c r="A18" s="58" t="s">
        <v>73</v>
      </c>
    </row>
    <row r="19" spans="1:1" ht="28.8" x14ac:dyDescent="0.3">
      <c r="A19" s="58" t="s">
        <v>74</v>
      </c>
    </row>
    <row r="21" spans="1:1" x14ac:dyDescent="0.3">
      <c r="A21" s="58" t="s">
        <v>75</v>
      </c>
    </row>
    <row r="22" spans="1:1" x14ac:dyDescent="0.3">
      <c r="A22" s="58" t="s">
        <v>76</v>
      </c>
    </row>
  </sheetData>
  <pageMargins left="0.78740157499999996" right="0.78740157499999996" top="0.984251969" bottom="0.984251969" header="0.4921259845" footer="0.4921259845"/>
  <pageSetup paperSize="9" orientation="landscape" r:id="rId1"/>
  <headerFooter alignWithMargins="0">
    <oddHeader>&amp;L&amp;A</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028CA-93B2-4A15-BAF7-D08FB6E4AA8B}">
  <dimension ref="A1:A8"/>
  <sheetViews>
    <sheetView zoomScale="160" zoomScaleNormal="160" workbookViewId="0">
      <selection activeCell="G29" sqref="G29"/>
    </sheetView>
  </sheetViews>
  <sheetFormatPr baseColWidth="10" defaultRowHeight="14.4" x14ac:dyDescent="0.3"/>
  <cols>
    <col min="1" max="1" width="133.77734375" style="58" customWidth="1"/>
  </cols>
  <sheetData>
    <row r="1" spans="1:1" x14ac:dyDescent="0.3">
      <c r="A1" s="58" t="s">
        <v>77</v>
      </c>
    </row>
    <row r="3" spans="1:1" x14ac:dyDescent="0.3">
      <c r="A3" s="58" t="s">
        <v>78</v>
      </c>
    </row>
    <row r="4" spans="1:1" ht="28.8" x14ac:dyDescent="0.3">
      <c r="A4" s="58" t="s">
        <v>79</v>
      </c>
    </row>
    <row r="5" spans="1:1" x14ac:dyDescent="0.3">
      <c r="A5" s="58" t="s">
        <v>82</v>
      </c>
    </row>
    <row r="6" spans="1:1" x14ac:dyDescent="0.3">
      <c r="A6" s="58" t="s">
        <v>83</v>
      </c>
    </row>
    <row r="7" spans="1:1" ht="28.8" x14ac:dyDescent="0.3">
      <c r="A7" s="58" t="s">
        <v>80</v>
      </c>
    </row>
    <row r="8" spans="1:1" x14ac:dyDescent="0.3">
      <c r="A8" s="58" t="s">
        <v>81</v>
      </c>
    </row>
  </sheetData>
  <pageMargins left="0.78740157499999996" right="0.78740157499999996" top="0.984251969" bottom="0.984251969" header="0.4921259845" footer="0.4921259845"/>
  <pageSetup paperSize="9" orientation="landscape" r:id="rId1"/>
  <headerFooter alignWithMargins="0">
    <oddHeader>&amp;L&amp;A</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303C5-80CA-413D-923E-362E5B00AE1D}">
  <dimension ref="A1:A7"/>
  <sheetViews>
    <sheetView zoomScale="160" zoomScaleNormal="160" workbookViewId="0">
      <selection activeCell="G29" sqref="G29"/>
    </sheetView>
  </sheetViews>
  <sheetFormatPr baseColWidth="10" defaultRowHeight="14.4" x14ac:dyDescent="0.3"/>
  <cols>
    <col min="1" max="1" width="104.6640625" style="58" bestFit="1" customWidth="1"/>
  </cols>
  <sheetData>
    <row r="1" spans="1:1" x14ac:dyDescent="0.3">
      <c r="A1" s="58" t="s">
        <v>84</v>
      </c>
    </row>
    <row r="3" spans="1:1" x14ac:dyDescent="0.3">
      <c r="A3" s="58" t="s">
        <v>86</v>
      </c>
    </row>
    <row r="4" spans="1:1" x14ac:dyDescent="0.3">
      <c r="A4" s="58" t="s">
        <v>87</v>
      </c>
    </row>
    <row r="5" spans="1:1" x14ac:dyDescent="0.3">
      <c r="A5" s="58" t="s">
        <v>85</v>
      </c>
    </row>
    <row r="6" spans="1:1" x14ac:dyDescent="0.3">
      <c r="A6" s="58" t="s">
        <v>88</v>
      </c>
    </row>
    <row r="7" spans="1:1" x14ac:dyDescent="0.3">
      <c r="A7" s="58" t="s">
        <v>89</v>
      </c>
    </row>
  </sheetData>
  <pageMargins left="0.78740157499999996" right="0.78740157499999996" top="0.984251969" bottom="0.984251969" header="0.4921259845" footer="0.4921259845"/>
  <pageSetup paperSize="9" orientation="landscape" r:id="rId1"/>
  <headerFooter alignWithMargins="0">
    <oddHeader>&amp;L&amp;A</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4B934-D0A9-4B71-A2D4-F59A8E4984DF}">
  <dimension ref="A1"/>
  <sheetViews>
    <sheetView zoomScale="145" zoomScaleNormal="145" workbookViewId="0">
      <selection activeCell="G29" sqref="G29"/>
    </sheetView>
  </sheetViews>
  <sheetFormatPr baseColWidth="10" defaultRowHeight="14.4" x14ac:dyDescent="0.3"/>
  <sheetData>
    <row r="1" spans="1:1" x14ac:dyDescent="0.3">
      <c r="A1" t="s">
        <v>90</v>
      </c>
    </row>
  </sheetData>
  <pageMargins left="0.78740157499999996" right="0.78740157499999996" top="0.984251969" bottom="0.984251969" header="0.4921259845" footer="0.4921259845"/>
  <pageSetup paperSize="9" orientation="landscape" r:id="rId1"/>
  <headerFooter alignWithMargins="0">
    <oddHeader>&amp;L&amp;A</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D235A-9364-490C-90CD-BAC155ADED7D}">
  <dimension ref="A1:A32"/>
  <sheetViews>
    <sheetView zoomScale="160" zoomScaleNormal="160" workbookViewId="0">
      <selection activeCell="G29" sqref="G29"/>
    </sheetView>
  </sheetViews>
  <sheetFormatPr baseColWidth="10" defaultRowHeight="14.4" x14ac:dyDescent="0.3"/>
  <cols>
    <col min="1" max="1" width="102.88671875" customWidth="1"/>
  </cols>
  <sheetData>
    <row r="1" spans="1:1" x14ac:dyDescent="0.3">
      <c r="A1" t="s">
        <v>90</v>
      </c>
    </row>
    <row r="29" spans="1:1" ht="43.2" x14ac:dyDescent="0.3">
      <c r="A29" s="58" t="s">
        <v>91</v>
      </c>
    </row>
    <row r="31" spans="1:1" x14ac:dyDescent="0.3">
      <c r="A31" t="s">
        <v>92</v>
      </c>
    </row>
    <row r="32" spans="1:1" x14ac:dyDescent="0.3">
      <c r="A32" t="s">
        <v>93</v>
      </c>
    </row>
  </sheetData>
  <pageMargins left="0.78740157499999996" right="0.78740157499999996" top="0.984251969" bottom="0.984251969" header="0.4921259845" footer="0.4921259845"/>
  <pageSetup paperSize="9" orientation="portrait" r:id="rId1"/>
  <headerFooter alignWithMargins="0">
    <oddHeader>&amp;L&amp;A</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9"/>
  <sheetViews>
    <sheetView zoomScaleNormal="100" workbookViewId="0">
      <selection activeCell="G29" sqref="G29"/>
    </sheetView>
  </sheetViews>
  <sheetFormatPr baseColWidth="10" defaultColWidth="11.44140625" defaultRowHeight="14.4" x14ac:dyDescent="0.3"/>
  <cols>
    <col min="1" max="1" width="8" style="9" customWidth="1"/>
    <col min="2" max="2" width="17.33203125" style="9" bestFit="1" customWidth="1"/>
    <col min="3" max="3" width="16.109375" style="9" bestFit="1" customWidth="1"/>
    <col min="4" max="4" width="11.44140625" style="9" customWidth="1"/>
    <col min="5" max="16384" width="11.44140625" style="9"/>
  </cols>
  <sheetData>
    <row r="1" spans="1:3" ht="17.399999999999999" x14ac:dyDescent="0.35">
      <c r="A1" s="59" t="s">
        <v>6</v>
      </c>
      <c r="B1" s="59"/>
      <c r="C1" s="59"/>
    </row>
    <row r="3" spans="1:3" x14ac:dyDescent="0.3">
      <c r="A3" s="18" t="s">
        <v>7</v>
      </c>
      <c r="B3" s="18" t="s">
        <v>8</v>
      </c>
      <c r="C3" s="18" t="s">
        <v>9</v>
      </c>
    </row>
    <row r="4" spans="1:3" x14ac:dyDescent="0.3">
      <c r="A4" s="9" t="s">
        <v>10</v>
      </c>
      <c r="B4" s="19">
        <v>250000</v>
      </c>
      <c r="C4" s="19">
        <v>189000</v>
      </c>
    </row>
    <row r="5" spans="1:3" x14ac:dyDescent="0.3">
      <c r="A5" s="9" t="s">
        <v>11</v>
      </c>
      <c r="B5" s="19">
        <v>285000</v>
      </c>
      <c r="C5" s="19">
        <v>198000</v>
      </c>
    </row>
    <row r="6" spans="1:3" x14ac:dyDescent="0.3">
      <c r="A6" s="9" t="s">
        <v>12</v>
      </c>
      <c r="B6" s="19">
        <v>260000</v>
      </c>
      <c r="C6" s="19">
        <v>195000</v>
      </c>
    </row>
    <row r="7" spans="1:3" x14ac:dyDescent="0.3">
      <c r="A7" s="9" t="s">
        <v>13</v>
      </c>
      <c r="B7" s="19">
        <v>305000</v>
      </c>
      <c r="C7" s="19">
        <v>215000</v>
      </c>
    </row>
    <row r="8" spans="1:3" x14ac:dyDescent="0.3">
      <c r="A8" s="9" t="s">
        <v>14</v>
      </c>
      <c r="B8" s="19">
        <v>290000</v>
      </c>
      <c r="C8" s="19">
        <v>207000</v>
      </c>
    </row>
    <row r="9" spans="1:3" x14ac:dyDescent="0.3">
      <c r="A9" s="9" t="s">
        <v>15</v>
      </c>
      <c r="B9" s="19">
        <v>265000</v>
      </c>
      <c r="C9" s="19">
        <v>193500</v>
      </c>
    </row>
  </sheetData>
  <mergeCells count="1">
    <mergeCell ref="A1:C1"/>
  </mergeCells>
  <printOptions gridLines="1" gridLinesSet="0"/>
  <pageMargins left="0.78740157499999996" right="0.78740157499999996" top="0.984251969" bottom="0.984251969" header="0.4921259845" footer="0.4921259845"/>
  <pageSetup paperSize="9" orientation="portrait" r:id="rId1"/>
  <headerFooter alignWithMargins="0">
    <oddHeader>&amp;L&amp;A</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AC76F-D637-4C91-B7A5-3E3A74799745}">
  <dimension ref="A1:A4"/>
  <sheetViews>
    <sheetView zoomScale="160" zoomScaleNormal="160" workbookViewId="0">
      <selection activeCell="G29" sqref="G29"/>
    </sheetView>
  </sheetViews>
  <sheetFormatPr baseColWidth="10" defaultRowHeight="14.4" x14ac:dyDescent="0.3"/>
  <cols>
    <col min="1" max="1" width="126.77734375" style="58" customWidth="1"/>
  </cols>
  <sheetData>
    <row r="1" spans="1:1" x14ac:dyDescent="0.3">
      <c r="A1" s="58" t="s">
        <v>94</v>
      </c>
    </row>
    <row r="3" spans="1:1" ht="43.2" x14ac:dyDescent="0.3">
      <c r="A3" s="58" t="s">
        <v>95</v>
      </c>
    </row>
    <row r="4" spans="1:1" ht="28.8" x14ac:dyDescent="0.3">
      <c r="A4" s="58" t="s">
        <v>96</v>
      </c>
    </row>
  </sheetData>
  <pageMargins left="0.78740157499999996" right="0.78740157499999996" top="0.984251969" bottom="0.984251969" header="0.4921259845" footer="0.4921259845"/>
  <pageSetup paperSize="9" orientation="landscape" r:id="rId1"/>
  <headerFooter alignWithMargins="0">
    <oddHeader>&amp;L&amp;A</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56285-FE38-4D9E-B631-77CED7DA7064}">
  <dimension ref="A1:A16"/>
  <sheetViews>
    <sheetView zoomScale="160" zoomScaleNormal="160" workbookViewId="0">
      <selection activeCell="G29" sqref="G29"/>
    </sheetView>
  </sheetViews>
  <sheetFormatPr baseColWidth="10" defaultRowHeight="14.4" x14ac:dyDescent="0.3"/>
  <cols>
    <col min="1" max="1" width="90.21875" style="58" customWidth="1"/>
  </cols>
  <sheetData>
    <row r="1" spans="1:1" x14ac:dyDescent="0.3">
      <c r="A1" s="58" t="s">
        <v>97</v>
      </c>
    </row>
    <row r="3" spans="1:1" ht="43.2" x14ac:dyDescent="0.3">
      <c r="A3" s="58" t="s">
        <v>98</v>
      </c>
    </row>
    <row r="4" spans="1:1" ht="28.8" x14ac:dyDescent="0.3">
      <c r="A4" s="58" t="s">
        <v>99</v>
      </c>
    </row>
    <row r="5" spans="1:1" ht="28.8" x14ac:dyDescent="0.3">
      <c r="A5" s="58" t="s">
        <v>100</v>
      </c>
    </row>
    <row r="6" spans="1:1" x14ac:dyDescent="0.3">
      <c r="A6" s="58" t="s">
        <v>101</v>
      </c>
    </row>
    <row r="8" spans="1:1" x14ac:dyDescent="0.3">
      <c r="A8" s="58" t="s">
        <v>102</v>
      </c>
    </row>
    <row r="9" spans="1:1" x14ac:dyDescent="0.3">
      <c r="A9" s="58" t="s">
        <v>107</v>
      </c>
    </row>
    <row r="10" spans="1:1" x14ac:dyDescent="0.3">
      <c r="A10" s="58" t="s">
        <v>104</v>
      </c>
    </row>
    <row r="11" spans="1:1" x14ac:dyDescent="0.3">
      <c r="A11" s="58" t="s">
        <v>105</v>
      </c>
    </row>
    <row r="12" spans="1:1" x14ac:dyDescent="0.3">
      <c r="A12" s="58" t="s">
        <v>108</v>
      </c>
    </row>
    <row r="13" spans="1:1" ht="28.8" x14ac:dyDescent="0.3">
      <c r="A13" s="58" t="s">
        <v>109</v>
      </c>
    </row>
    <row r="14" spans="1:1" x14ac:dyDescent="0.3">
      <c r="A14" s="58" t="s">
        <v>110</v>
      </c>
    </row>
    <row r="15" spans="1:1" x14ac:dyDescent="0.3">
      <c r="A15" s="58" t="s">
        <v>103</v>
      </c>
    </row>
    <row r="16" spans="1:1" x14ac:dyDescent="0.3">
      <c r="A16" s="58" t="s">
        <v>106</v>
      </c>
    </row>
  </sheetData>
  <pageMargins left="0.78740157499999996" right="0.78740157499999996" top="0.984251969" bottom="0.984251969" header="0.4921259845" footer="0.4921259845"/>
  <pageSetup paperSize="9" orientation="landscape" r:id="rId1"/>
  <headerFooter alignWithMargins="0">
    <oddHeader>&amp;L&amp;A</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A3AF-35A0-4551-AD78-D105DA31F785}">
  <dimension ref="A1:A18"/>
  <sheetViews>
    <sheetView zoomScale="160" zoomScaleNormal="160" workbookViewId="0">
      <selection activeCell="G29" sqref="G29"/>
    </sheetView>
  </sheetViews>
  <sheetFormatPr baseColWidth="10" defaultRowHeight="14.4" x14ac:dyDescent="0.3"/>
  <cols>
    <col min="1" max="1" width="93.88671875" style="58" customWidth="1"/>
  </cols>
  <sheetData>
    <row r="1" spans="1:1" ht="43.2" x14ac:dyDescent="0.3">
      <c r="A1" s="58" t="s">
        <v>112</v>
      </c>
    </row>
    <row r="2" spans="1:1" ht="28.8" x14ac:dyDescent="0.3">
      <c r="A2" s="58" t="s">
        <v>113</v>
      </c>
    </row>
    <row r="3" spans="1:1" x14ac:dyDescent="0.3">
      <c r="A3" s="58" t="s">
        <v>114</v>
      </c>
    </row>
    <row r="4" spans="1:1" x14ac:dyDescent="0.3">
      <c r="A4" s="58" t="s">
        <v>115</v>
      </c>
    </row>
    <row r="5" spans="1:1" x14ac:dyDescent="0.3">
      <c r="A5" s="58" t="s">
        <v>116</v>
      </c>
    </row>
    <row r="6" spans="1:1" ht="28.8" x14ac:dyDescent="0.3">
      <c r="A6" s="58" t="s">
        <v>117</v>
      </c>
    </row>
    <row r="12" spans="1:1" x14ac:dyDescent="0.3">
      <c r="A12" s="58" t="s">
        <v>118</v>
      </c>
    </row>
    <row r="13" spans="1:1" x14ac:dyDescent="0.3">
      <c r="A13" s="58" t="s">
        <v>119</v>
      </c>
    </row>
    <row r="17" spans="1:1" x14ac:dyDescent="0.3">
      <c r="A17" s="58" t="s">
        <v>120</v>
      </c>
    </row>
    <row r="18" spans="1:1" x14ac:dyDescent="0.3">
      <c r="A18" s="58" t="s">
        <v>121</v>
      </c>
    </row>
  </sheetData>
  <pageMargins left="0.78740157499999996" right="0.78740157499999996" top="0.984251969" bottom="0.984251969" header="0.4921259845" footer="0.4921259845"/>
  <pageSetup paperSize="9" orientation="landscape" r:id="rId1"/>
  <headerFooter alignWithMargins="0">
    <oddHeader>&amp;L&amp;A</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9A606-DE0C-46FC-9B68-D2BC99FAA5C9}">
  <dimension ref="A1:A7"/>
  <sheetViews>
    <sheetView zoomScale="160" zoomScaleNormal="160" workbookViewId="0">
      <selection activeCell="A22" sqref="A22"/>
    </sheetView>
  </sheetViews>
  <sheetFormatPr baseColWidth="10" defaultRowHeight="14.4" x14ac:dyDescent="0.3"/>
  <cols>
    <col min="1" max="1" width="81.21875" style="58" customWidth="1"/>
  </cols>
  <sheetData>
    <row r="1" spans="1:1" x14ac:dyDescent="0.3">
      <c r="A1" s="58" t="s">
        <v>122</v>
      </c>
    </row>
    <row r="3" spans="1:1" ht="28.8" x14ac:dyDescent="0.3">
      <c r="A3" s="58" t="s">
        <v>124</v>
      </c>
    </row>
    <row r="4" spans="1:1" x14ac:dyDescent="0.3">
      <c r="A4" s="58" t="s">
        <v>125</v>
      </c>
    </row>
    <row r="5" spans="1:1" x14ac:dyDescent="0.3">
      <c r="A5" s="58" t="s">
        <v>111</v>
      </c>
    </row>
    <row r="6" spans="1:1" x14ac:dyDescent="0.3">
      <c r="A6" s="58" t="s">
        <v>126</v>
      </c>
    </row>
    <row r="7" spans="1:1" ht="28.8" x14ac:dyDescent="0.3">
      <c r="A7" s="58" t="s">
        <v>123</v>
      </c>
    </row>
  </sheetData>
  <pageMargins left="0.78740157499999996" right="0.78740157499999996" top="0.984251969" bottom="0.984251969" header="0.4921259845" footer="0.4921259845"/>
  <pageSetup paperSize="9" orientation="landscape" r:id="rId1"/>
  <headerFooter alignWithMargins="0">
    <oddHeader>&amp;L&amp;A</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23"/>
  <sheetViews>
    <sheetView zoomScaleNormal="100" workbookViewId="0">
      <selection activeCell="G29" sqref="G29"/>
    </sheetView>
  </sheetViews>
  <sheetFormatPr baseColWidth="10" defaultColWidth="11.44140625" defaultRowHeight="14.4" x14ac:dyDescent="0.3"/>
  <cols>
    <col min="1" max="1" width="22.109375" style="9" bestFit="1" customWidth="1"/>
    <col min="2" max="2" width="12" style="9" bestFit="1" customWidth="1"/>
    <col min="3" max="3" width="13" style="9" bestFit="1" customWidth="1"/>
    <col min="4" max="4" width="3.5546875" style="9" customWidth="1"/>
    <col min="5" max="10" width="11.44140625" style="9" customWidth="1"/>
    <col min="11" max="11" width="12.5546875" style="9" customWidth="1"/>
    <col min="12" max="16384" width="11.44140625" style="9"/>
  </cols>
  <sheetData>
    <row r="1" spans="1:3" ht="18.75" customHeight="1" thickBot="1" x14ac:dyDescent="0.4">
      <c r="A1" s="60" t="s">
        <v>16</v>
      </c>
      <c r="B1" s="60"/>
      <c r="C1" s="60"/>
    </row>
    <row r="2" spans="1:3" ht="15" thickTop="1" x14ac:dyDescent="0.3">
      <c r="A2" s="61" t="s">
        <v>17</v>
      </c>
      <c r="B2" s="61"/>
      <c r="C2" s="61"/>
    </row>
    <row r="3" spans="1:3" ht="15" thickBot="1" x14ac:dyDescent="0.35">
      <c r="A3" s="20"/>
      <c r="B3" s="20"/>
      <c r="C3" s="20"/>
    </row>
    <row r="4" spans="1:3" x14ac:dyDescent="0.3">
      <c r="A4" s="21"/>
      <c r="B4" s="62" t="s">
        <v>18</v>
      </c>
      <c r="C4" s="63"/>
    </row>
    <row r="5" spans="1:3" x14ac:dyDescent="0.3">
      <c r="A5" s="22" t="s">
        <v>19</v>
      </c>
      <c r="B5" s="23" t="s">
        <v>20</v>
      </c>
      <c r="C5" s="24">
        <v>38</v>
      </c>
    </row>
    <row r="6" spans="1:3" x14ac:dyDescent="0.3">
      <c r="A6" s="22" t="s">
        <v>21</v>
      </c>
      <c r="B6" s="25" t="s">
        <v>22</v>
      </c>
      <c r="C6" s="26">
        <v>25</v>
      </c>
    </row>
    <row r="7" spans="1:3" x14ac:dyDescent="0.3">
      <c r="A7" s="22" t="s">
        <v>23</v>
      </c>
      <c r="B7" s="27"/>
      <c r="C7" s="28">
        <v>36</v>
      </c>
    </row>
    <row r="8" spans="1:3" ht="15.6" x14ac:dyDescent="0.35">
      <c r="A8" s="22" t="s">
        <v>24</v>
      </c>
      <c r="B8" s="27" t="s">
        <v>25</v>
      </c>
      <c r="C8" s="28">
        <v>99</v>
      </c>
    </row>
    <row r="9" spans="1:3" ht="15.6" x14ac:dyDescent="0.35">
      <c r="A9" s="22" t="s">
        <v>26</v>
      </c>
      <c r="B9" s="27" t="s">
        <v>27</v>
      </c>
      <c r="C9" s="29">
        <v>41325</v>
      </c>
    </row>
    <row r="10" spans="1:3" x14ac:dyDescent="0.3">
      <c r="A10" s="30" t="s">
        <v>28</v>
      </c>
      <c r="B10" s="27" t="s">
        <v>29</v>
      </c>
      <c r="C10" s="28">
        <v>245</v>
      </c>
    </row>
    <row r="11" spans="1:3" x14ac:dyDescent="0.3">
      <c r="A11" s="31"/>
      <c r="B11" s="32"/>
      <c r="C11" s="33"/>
    </row>
    <row r="12" spans="1:3" ht="29.4" thickBot="1" x14ac:dyDescent="0.35">
      <c r="A12" s="34" t="s">
        <v>30</v>
      </c>
      <c r="B12" s="35" t="s">
        <v>31</v>
      </c>
      <c r="C12" s="36">
        <f>C10-C8</f>
        <v>146</v>
      </c>
    </row>
    <row r="13" spans="1:3" ht="15" thickBot="1" x14ac:dyDescent="0.35">
      <c r="A13" s="37"/>
      <c r="B13" s="38"/>
      <c r="C13" s="20"/>
    </row>
    <row r="14" spans="1:3" x14ac:dyDescent="0.3">
      <c r="A14" s="57" t="s">
        <v>18</v>
      </c>
      <c r="B14" s="39"/>
      <c r="C14" s="40"/>
    </row>
    <row r="15" spans="1:3" x14ac:dyDescent="0.3">
      <c r="A15" s="41" t="s">
        <v>32</v>
      </c>
      <c r="B15" s="42">
        <v>0</v>
      </c>
      <c r="C15" s="43">
        <v>1000</v>
      </c>
    </row>
    <row r="16" spans="1:3" x14ac:dyDescent="0.3">
      <c r="A16" s="44" t="s">
        <v>33</v>
      </c>
      <c r="B16" s="45">
        <f>$C$10*B15</f>
        <v>0</v>
      </c>
      <c r="C16" s="46">
        <f>$C$10*C15</f>
        <v>245000</v>
      </c>
    </row>
    <row r="17" spans="1:3" x14ac:dyDescent="0.3">
      <c r="A17" s="44" t="s">
        <v>34</v>
      </c>
      <c r="B17" s="45">
        <f>$C$8*B15</f>
        <v>0</v>
      </c>
      <c r="C17" s="46">
        <f>$C$8*C15</f>
        <v>99000</v>
      </c>
    </row>
    <row r="18" spans="1:3" x14ac:dyDescent="0.3">
      <c r="A18" s="44" t="s">
        <v>35</v>
      </c>
      <c r="B18" s="45">
        <f>B16-B17</f>
        <v>0</v>
      </c>
      <c r="C18" s="46">
        <f>C16-C17</f>
        <v>146000</v>
      </c>
    </row>
    <row r="19" spans="1:3" x14ac:dyDescent="0.3">
      <c r="A19" s="44" t="s">
        <v>26</v>
      </c>
      <c r="B19" s="47">
        <f>$C$9</f>
        <v>41325</v>
      </c>
      <c r="C19" s="48">
        <f>$C$9</f>
        <v>41325</v>
      </c>
    </row>
    <row r="20" spans="1:3" ht="15" thickBot="1" x14ac:dyDescent="0.35">
      <c r="A20" s="49" t="s">
        <v>36</v>
      </c>
      <c r="B20" s="50">
        <f>B17+B19</f>
        <v>41325</v>
      </c>
      <c r="C20" s="51">
        <f>C17+C19</f>
        <v>140325</v>
      </c>
    </row>
    <row r="21" spans="1:3" ht="15" thickBot="1" x14ac:dyDescent="0.35"/>
    <row r="22" spans="1:3" x14ac:dyDescent="0.3">
      <c r="A22" s="52" t="s">
        <v>37</v>
      </c>
      <c r="B22" s="53">
        <f>C9/C12</f>
        <v>283.04794520547944</v>
      </c>
      <c r="C22" s="54" t="s">
        <v>38</v>
      </c>
    </row>
    <row r="23" spans="1:3" ht="15" thickBot="1" x14ac:dyDescent="0.35">
      <c r="A23" s="55" t="s">
        <v>33</v>
      </c>
      <c r="B23" s="56">
        <f>B22*C10</f>
        <v>69346.746575342462</v>
      </c>
      <c r="C23" s="54" t="s">
        <v>39</v>
      </c>
    </row>
  </sheetData>
  <mergeCells count="3">
    <mergeCell ref="A1:C1"/>
    <mergeCell ref="A2:C2"/>
    <mergeCell ref="B4:C4"/>
  </mergeCells>
  <pageMargins left="0.78740157499999996" right="0.78740157499999996" top="0.984251969" bottom="0.984251969" header="0.4921259845" footer="0.4921259845"/>
  <pageSetup paperSize="9" scale="90" orientation="landscape" r:id="rId1"/>
  <headerFooter alignWithMargins="0">
    <oddHeader>&amp;L&amp;A</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23"/>
  <sheetViews>
    <sheetView zoomScaleNormal="100" workbookViewId="0">
      <selection activeCell="G29" sqref="G29"/>
    </sheetView>
  </sheetViews>
  <sheetFormatPr baseColWidth="10" defaultColWidth="11.44140625" defaultRowHeight="14.4" x14ac:dyDescent="0.3"/>
  <cols>
    <col min="1" max="1" width="22.109375" style="9" bestFit="1" customWidth="1"/>
    <col min="2" max="2" width="12" style="9" bestFit="1" customWidth="1"/>
    <col min="3" max="3" width="13" style="9" bestFit="1" customWidth="1"/>
    <col min="4" max="4" width="3.5546875" style="9" customWidth="1"/>
    <col min="5" max="10" width="11.44140625" style="9" customWidth="1"/>
    <col min="11" max="11" width="12.5546875" style="9" customWidth="1"/>
    <col min="12" max="16384" width="11.44140625" style="9"/>
  </cols>
  <sheetData>
    <row r="1" spans="1:3" ht="18" thickBot="1" x14ac:dyDescent="0.4">
      <c r="A1" s="60" t="s">
        <v>16</v>
      </c>
      <c r="B1" s="60"/>
      <c r="C1" s="60"/>
    </row>
    <row r="2" spans="1:3" ht="15" thickTop="1" x14ac:dyDescent="0.3">
      <c r="A2" s="61" t="s">
        <v>17</v>
      </c>
      <c r="B2" s="61"/>
      <c r="C2" s="61"/>
    </row>
    <row r="3" spans="1:3" ht="15" thickBot="1" x14ac:dyDescent="0.35">
      <c r="A3" s="20"/>
      <c r="B3" s="20"/>
      <c r="C3" s="20"/>
    </row>
    <row r="4" spans="1:3" x14ac:dyDescent="0.3">
      <c r="A4" s="21"/>
      <c r="B4" s="62" t="s">
        <v>18</v>
      </c>
      <c r="C4" s="63"/>
    </row>
    <row r="5" spans="1:3" x14ac:dyDescent="0.3">
      <c r="A5" s="22" t="s">
        <v>19</v>
      </c>
      <c r="B5" s="23" t="s">
        <v>20</v>
      </c>
      <c r="C5" s="24">
        <v>38</v>
      </c>
    </row>
    <row r="6" spans="1:3" x14ac:dyDescent="0.3">
      <c r="A6" s="22" t="s">
        <v>21</v>
      </c>
      <c r="B6" s="25" t="s">
        <v>22</v>
      </c>
      <c r="C6" s="26">
        <v>25</v>
      </c>
    </row>
    <row r="7" spans="1:3" x14ac:dyDescent="0.3">
      <c r="A7" s="22" t="s">
        <v>23</v>
      </c>
      <c r="B7" s="27"/>
      <c r="C7" s="28">
        <v>36</v>
      </c>
    </row>
    <row r="8" spans="1:3" ht="15.6" x14ac:dyDescent="0.35">
      <c r="A8" s="22" t="s">
        <v>24</v>
      </c>
      <c r="B8" s="27" t="s">
        <v>25</v>
      </c>
      <c r="C8" s="28">
        <v>99</v>
      </c>
    </row>
    <row r="9" spans="1:3" ht="15.6" x14ac:dyDescent="0.35">
      <c r="A9" s="22" t="s">
        <v>26</v>
      </c>
      <c r="B9" s="27" t="s">
        <v>27</v>
      </c>
      <c r="C9" s="29">
        <v>41325</v>
      </c>
    </row>
    <row r="10" spans="1:3" x14ac:dyDescent="0.3">
      <c r="A10" s="30" t="s">
        <v>28</v>
      </c>
      <c r="B10" s="27" t="s">
        <v>29</v>
      </c>
      <c r="C10" s="28">
        <v>245</v>
      </c>
    </row>
    <row r="11" spans="1:3" x14ac:dyDescent="0.3">
      <c r="A11" s="31"/>
      <c r="B11" s="32"/>
      <c r="C11" s="33"/>
    </row>
    <row r="12" spans="1:3" ht="29.4" thickBot="1" x14ac:dyDescent="0.35">
      <c r="A12" s="34" t="s">
        <v>30</v>
      </c>
      <c r="B12" s="35" t="s">
        <v>31</v>
      </c>
      <c r="C12" s="36">
        <f>C10-C8</f>
        <v>146</v>
      </c>
    </row>
    <row r="13" spans="1:3" ht="15" thickBot="1" x14ac:dyDescent="0.35">
      <c r="A13" s="37"/>
      <c r="B13" s="38"/>
      <c r="C13" s="20"/>
    </row>
    <row r="14" spans="1:3" x14ac:dyDescent="0.3">
      <c r="A14" s="57" t="s">
        <v>18</v>
      </c>
      <c r="B14" s="39"/>
      <c r="C14" s="40"/>
    </row>
    <row r="15" spans="1:3" x14ac:dyDescent="0.3">
      <c r="A15" s="41" t="s">
        <v>32</v>
      </c>
      <c r="B15" s="42">
        <v>0</v>
      </c>
      <c r="C15" s="43">
        <v>1000</v>
      </c>
    </row>
    <row r="16" spans="1:3" x14ac:dyDescent="0.3">
      <c r="A16" s="44" t="s">
        <v>33</v>
      </c>
      <c r="B16" s="45">
        <f>$C$10*B15</f>
        <v>0</v>
      </c>
      <c r="C16" s="46">
        <f>$C$10*C15</f>
        <v>245000</v>
      </c>
    </row>
    <row r="17" spans="1:3" x14ac:dyDescent="0.3">
      <c r="A17" s="44" t="s">
        <v>34</v>
      </c>
      <c r="B17" s="45">
        <f>$C$8*B15</f>
        <v>0</v>
      </c>
      <c r="C17" s="46">
        <f>$C$8*C15</f>
        <v>99000</v>
      </c>
    </row>
    <row r="18" spans="1:3" x14ac:dyDescent="0.3">
      <c r="A18" s="44" t="s">
        <v>35</v>
      </c>
      <c r="B18" s="45">
        <f>B16-B17</f>
        <v>0</v>
      </c>
      <c r="C18" s="46">
        <f>C16-C17</f>
        <v>146000</v>
      </c>
    </row>
    <row r="19" spans="1:3" x14ac:dyDescent="0.3">
      <c r="A19" s="44" t="s">
        <v>26</v>
      </c>
      <c r="B19" s="47">
        <f>$C$9</f>
        <v>41325</v>
      </c>
      <c r="C19" s="48">
        <f>$C$9</f>
        <v>41325</v>
      </c>
    </row>
    <row r="20" spans="1:3" ht="15" thickBot="1" x14ac:dyDescent="0.35">
      <c r="A20" s="49" t="s">
        <v>36</v>
      </c>
      <c r="B20" s="50">
        <f>B17+B19</f>
        <v>41325</v>
      </c>
      <c r="C20" s="51">
        <f>C17+C19</f>
        <v>140325</v>
      </c>
    </row>
    <row r="21" spans="1:3" ht="15" thickBot="1" x14ac:dyDescent="0.35"/>
    <row r="22" spans="1:3" x14ac:dyDescent="0.3">
      <c r="A22" s="52" t="s">
        <v>37</v>
      </c>
      <c r="B22" s="53">
        <f>C9/C12</f>
        <v>283.04794520547944</v>
      </c>
      <c r="C22" s="54" t="s">
        <v>38</v>
      </c>
    </row>
    <row r="23" spans="1:3" ht="15" thickBot="1" x14ac:dyDescent="0.35">
      <c r="A23" s="55" t="s">
        <v>33</v>
      </c>
      <c r="B23" s="56">
        <f>B22*C10</f>
        <v>69346.746575342462</v>
      </c>
      <c r="C23" s="54" t="s">
        <v>39</v>
      </c>
    </row>
  </sheetData>
  <mergeCells count="3">
    <mergeCell ref="A1:C1"/>
    <mergeCell ref="A2:C2"/>
    <mergeCell ref="B4:C4"/>
  </mergeCells>
  <pageMargins left="0.78740157499999996" right="0.78740157499999996" top="0.984251969" bottom="0.984251969" header="0.4921259845" footer="0.4921259845"/>
  <pageSetup paperSize="9" scale="90" orientation="landscape" r:id="rId1"/>
  <headerFooter alignWithMargins="0">
    <oddHeader>&amp;L&amp;A</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vt:i4>
      </vt:variant>
    </vt:vector>
  </HeadingPairs>
  <TitlesOfParts>
    <vt:vector size="17" baseType="lpstr">
      <vt:lpstr>Trendlinien im Diagramm</vt:lpstr>
      <vt:lpstr>Lineare Trendlinie erstellen</vt:lpstr>
      <vt:lpstr>Trendlinie</vt:lpstr>
      <vt:lpstr>Typen von Trendlinien</vt:lpstr>
      <vt:lpstr>Optionen für Trendlinien</vt:lpstr>
      <vt:lpstr>Werteschwankungen kennzeichnen</vt:lpstr>
      <vt:lpstr>Fehlerindikatoren auswählen 1</vt:lpstr>
      <vt:lpstr>Fehlerindikatoren auswählen 2</vt:lpstr>
      <vt:lpstr>Fehlerindikatoren auswählen 3</vt:lpstr>
      <vt:lpstr>Fehlerindikatoren</vt:lpstr>
      <vt:lpstr>Break-Even-Point mit Fehlerind.</vt:lpstr>
      <vt:lpstr>Break-Even-Point einfügen 1</vt:lpstr>
      <vt:lpstr>Break-Even-Point einfügen 2</vt:lpstr>
      <vt:lpstr>Break-Even-Point einfügen 3</vt:lpstr>
      <vt:lpstr>Break-Even-Point</vt:lpstr>
      <vt:lpstr>Break-Even-Point (Ergebnis)</vt:lpstr>
      <vt:lpstr>Fehlerindikatoren!Druckbereich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 Spieß</dc:creator>
  <cp:lastModifiedBy>Robert Klingenberg</cp:lastModifiedBy>
  <cp:lastPrinted>2023-09-10T12:57:44Z</cp:lastPrinted>
  <dcterms:created xsi:type="dcterms:W3CDTF">2013-11-26T20:39:14Z</dcterms:created>
  <dcterms:modified xsi:type="dcterms:W3CDTF">2025-10-28T14:42:16Z</dcterms:modified>
</cp:coreProperties>
</file>